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enap\Sistem Linier\"/>
    </mc:Choice>
  </mc:AlternateContent>
  <bookViews>
    <workbookView xWindow="0" yWindow="0" windowWidth="20490" windowHeight="7050" firstSheet="11" activeTab="13"/>
  </bookViews>
  <sheets>
    <sheet name="Ahmad S" sheetId="7" r:id="rId1"/>
    <sheet name="Aditya E" sheetId="9" r:id="rId2"/>
    <sheet name="Faza A" sheetId="8" r:id="rId3"/>
    <sheet name="Asra A" sheetId="10" r:id="rId4"/>
    <sheet name="Erwin" sheetId="11" r:id="rId5"/>
    <sheet name="Wahyu" sheetId="12" r:id="rId6"/>
    <sheet name="Sheet1 (3)" sheetId="13" r:id="rId7"/>
    <sheet name="Naufal" sheetId="14" r:id="rId8"/>
    <sheet name="Kharunisa" sheetId="15" r:id="rId9"/>
    <sheet name="Ilham" sheetId="16" r:id="rId10"/>
    <sheet name="Dede" sheetId="17" r:id="rId11"/>
    <sheet name="Ikhsan" sheetId="18" r:id="rId12"/>
    <sheet name="M Rafi" sheetId="19" r:id="rId13"/>
    <sheet name="Jeza" sheetId="20" r:id="rId14"/>
    <sheet name="Sheet1" sheetId="1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20" l="1"/>
  <c r="L46" i="17" l="1"/>
  <c r="L46" i="16"/>
  <c r="K46" i="16"/>
  <c r="K39" i="16"/>
  <c r="L46" i="14" l="1"/>
  <c r="H46" i="20"/>
  <c r="I46" i="20" s="1"/>
  <c r="K39" i="20"/>
  <c r="I39" i="20"/>
  <c r="H39" i="20"/>
  <c r="K32" i="20"/>
  <c r="I32" i="20"/>
  <c r="H32" i="20"/>
  <c r="K46" i="19"/>
  <c r="H46" i="19"/>
  <c r="I46" i="19" s="1"/>
  <c r="K39" i="19"/>
  <c r="I39" i="19"/>
  <c r="H39" i="19"/>
  <c r="K32" i="19"/>
  <c r="I32" i="19"/>
  <c r="H32" i="19"/>
  <c r="K46" i="18"/>
  <c r="L46" i="18" s="1"/>
  <c r="H46" i="18"/>
  <c r="I46" i="18" s="1"/>
  <c r="K39" i="18"/>
  <c r="I39" i="18"/>
  <c r="H39" i="18"/>
  <c r="K32" i="18"/>
  <c r="I32" i="18"/>
  <c r="H32" i="18"/>
  <c r="K46" i="17"/>
  <c r="H46" i="17"/>
  <c r="I46" i="17" s="1"/>
  <c r="K39" i="17"/>
  <c r="I39" i="17"/>
  <c r="H39" i="17"/>
  <c r="K32" i="17"/>
  <c r="I32" i="17"/>
  <c r="H32" i="17"/>
  <c r="H46" i="16"/>
  <c r="I46" i="16" s="1"/>
  <c r="I39" i="16"/>
  <c r="H39" i="16"/>
  <c r="K32" i="16"/>
  <c r="I32" i="16"/>
  <c r="H32" i="16"/>
  <c r="K46" i="15"/>
  <c r="H46" i="15"/>
  <c r="I46" i="15" s="1"/>
  <c r="K39" i="15"/>
  <c r="I39" i="15"/>
  <c r="H39" i="15"/>
  <c r="K32" i="15"/>
  <c r="I32" i="15"/>
  <c r="H32" i="15"/>
  <c r="K46" i="14"/>
  <c r="H46" i="14"/>
  <c r="I46" i="14" s="1"/>
  <c r="K39" i="14"/>
  <c r="I39" i="14"/>
  <c r="H39" i="14"/>
  <c r="K32" i="14"/>
  <c r="I32" i="14"/>
  <c r="H32" i="14"/>
  <c r="K24" i="20"/>
  <c r="H24" i="20"/>
  <c r="I24" i="20" s="1"/>
  <c r="K17" i="20"/>
  <c r="I17" i="20"/>
  <c r="H17" i="20"/>
  <c r="K10" i="20"/>
  <c r="I10" i="20"/>
  <c r="H10" i="20"/>
  <c r="K24" i="19"/>
  <c r="H24" i="19"/>
  <c r="I24" i="19" s="1"/>
  <c r="K17" i="19"/>
  <c r="I17" i="19"/>
  <c r="H17" i="19"/>
  <c r="K10" i="19"/>
  <c r="I10" i="19"/>
  <c r="H10" i="19"/>
  <c r="K24" i="18"/>
  <c r="H24" i="18"/>
  <c r="I24" i="18" s="1"/>
  <c r="K17" i="18"/>
  <c r="I17" i="18"/>
  <c r="H17" i="18"/>
  <c r="K10" i="18"/>
  <c r="I10" i="18"/>
  <c r="H10" i="18"/>
  <c r="K24" i="17"/>
  <c r="H24" i="17"/>
  <c r="I24" i="17" s="1"/>
  <c r="K17" i="17"/>
  <c r="I17" i="17"/>
  <c r="H17" i="17"/>
  <c r="K10" i="17"/>
  <c r="I10" i="17"/>
  <c r="H10" i="17"/>
  <c r="K24" i="16"/>
  <c r="H24" i="16"/>
  <c r="I24" i="16" s="1"/>
  <c r="K17" i="16"/>
  <c r="I17" i="16"/>
  <c r="H17" i="16"/>
  <c r="K10" i="16"/>
  <c r="I10" i="16"/>
  <c r="H10" i="16"/>
  <c r="K24" i="15"/>
  <c r="H24" i="15"/>
  <c r="I24" i="15" s="1"/>
  <c r="K17" i="15"/>
  <c r="H17" i="15"/>
  <c r="I17" i="15" s="1"/>
  <c r="K10" i="15"/>
  <c r="I10" i="15"/>
  <c r="H10" i="15"/>
  <c r="K24" i="14"/>
  <c r="H24" i="14"/>
  <c r="I24" i="14" s="1"/>
  <c r="K17" i="14"/>
  <c r="I17" i="14"/>
  <c r="H17" i="14"/>
  <c r="K10" i="14"/>
  <c r="H10" i="14"/>
  <c r="I10" i="14" s="1"/>
  <c r="K46" i="11"/>
  <c r="H46" i="11"/>
  <c r="I46" i="11" s="1"/>
  <c r="K39" i="11"/>
  <c r="I39" i="11"/>
  <c r="H39" i="11"/>
  <c r="K32" i="11"/>
  <c r="I32" i="11"/>
  <c r="H32" i="11"/>
  <c r="K24" i="11"/>
  <c r="H24" i="11"/>
  <c r="I24" i="11" s="1"/>
  <c r="K17" i="11"/>
  <c r="I17" i="11"/>
  <c r="H17" i="11"/>
  <c r="K10" i="11"/>
  <c r="I10" i="11"/>
  <c r="H10" i="11"/>
  <c r="K46" i="12"/>
  <c r="H46" i="12"/>
  <c r="I46" i="12" s="1"/>
  <c r="K39" i="12"/>
  <c r="I39" i="12"/>
  <c r="H39" i="12"/>
  <c r="K32" i="12"/>
  <c r="H32" i="12"/>
  <c r="I32" i="12" s="1"/>
  <c r="K24" i="12"/>
  <c r="H24" i="12"/>
  <c r="I24" i="12" s="1"/>
  <c r="K17" i="12"/>
  <c r="H17" i="12"/>
  <c r="I17" i="12" s="1"/>
  <c r="K10" i="12"/>
  <c r="H10" i="12"/>
  <c r="I10" i="12" s="1"/>
  <c r="K46" i="10" l="1"/>
  <c r="H46" i="10"/>
  <c r="I46" i="10" s="1"/>
  <c r="H39" i="10"/>
  <c r="I39" i="10" s="1"/>
  <c r="H32" i="10"/>
  <c r="I32" i="10" s="1"/>
  <c r="H24" i="10"/>
  <c r="I24" i="10" s="1"/>
  <c r="I17" i="10"/>
  <c r="H17" i="10"/>
  <c r="H10" i="10"/>
  <c r="I10" i="10" s="1"/>
  <c r="K46" i="8"/>
  <c r="H46" i="8"/>
  <c r="I46" i="8" s="1"/>
  <c r="K39" i="8"/>
  <c r="I39" i="8"/>
  <c r="H39" i="8"/>
  <c r="K32" i="8"/>
  <c r="I32" i="8"/>
  <c r="H32" i="8"/>
  <c r="K24" i="8"/>
  <c r="H24" i="8"/>
  <c r="I24" i="8" s="1"/>
  <c r="K17" i="8"/>
  <c r="H17" i="8"/>
  <c r="I17" i="8" s="1"/>
  <c r="K10" i="8"/>
  <c r="I10" i="8"/>
  <c r="H10" i="8"/>
  <c r="K46" i="9"/>
  <c r="L46" i="9" s="1"/>
  <c r="K46" i="7"/>
  <c r="L46" i="7" s="1"/>
  <c r="J54" i="20" l="1"/>
  <c r="L46" i="20"/>
  <c r="L39" i="20"/>
  <c r="L32" i="20"/>
  <c r="L24" i="20"/>
  <c r="L17" i="20"/>
  <c r="K54" i="20"/>
  <c r="I54" i="20"/>
  <c r="H54" i="20"/>
  <c r="J54" i="19"/>
  <c r="L46" i="19"/>
  <c r="L39" i="19"/>
  <c r="L32" i="19"/>
  <c r="L24" i="19"/>
  <c r="L17" i="19"/>
  <c r="K54" i="19"/>
  <c r="I54" i="19"/>
  <c r="H54" i="19"/>
  <c r="J54" i="18"/>
  <c r="L39" i="18"/>
  <c r="L32" i="18"/>
  <c r="L24" i="18"/>
  <c r="L17" i="18"/>
  <c r="K54" i="18"/>
  <c r="I54" i="18"/>
  <c r="H54" i="18"/>
  <c r="J54" i="17"/>
  <c r="L39" i="17"/>
  <c r="L32" i="17"/>
  <c r="L24" i="17"/>
  <c r="L17" i="17"/>
  <c r="K54" i="17"/>
  <c r="I54" i="17"/>
  <c r="H54" i="17"/>
  <c r="J54" i="16"/>
  <c r="L39" i="16"/>
  <c r="L32" i="16"/>
  <c r="L24" i="16"/>
  <c r="L17" i="16"/>
  <c r="K54" i="16"/>
  <c r="I54" i="16"/>
  <c r="H54" i="16"/>
  <c r="J54" i="15"/>
  <c r="L46" i="15"/>
  <c r="L39" i="15"/>
  <c r="L32" i="15"/>
  <c r="L24" i="15"/>
  <c r="L17" i="15"/>
  <c r="K54" i="15"/>
  <c r="I54" i="15"/>
  <c r="H54" i="15"/>
  <c r="J54" i="14"/>
  <c r="L39" i="14"/>
  <c r="L32" i="14"/>
  <c r="L24" i="14"/>
  <c r="L17" i="14"/>
  <c r="K54" i="14"/>
  <c r="I54" i="14"/>
  <c r="H54" i="14"/>
  <c r="J54" i="13"/>
  <c r="K46" i="13"/>
  <c r="L46" i="13" s="1"/>
  <c r="I46" i="13"/>
  <c r="H46" i="13"/>
  <c r="K39" i="13"/>
  <c r="L39" i="13" s="1"/>
  <c r="I39" i="13"/>
  <c r="H39" i="13"/>
  <c r="K32" i="13"/>
  <c r="L32" i="13" s="1"/>
  <c r="I32" i="13"/>
  <c r="H32" i="13"/>
  <c r="K24" i="13"/>
  <c r="L24" i="13" s="1"/>
  <c r="I24" i="13"/>
  <c r="H24" i="13"/>
  <c r="K17" i="13"/>
  <c r="L17" i="13" s="1"/>
  <c r="I17" i="13"/>
  <c r="H17" i="13"/>
  <c r="K10" i="13"/>
  <c r="K54" i="13" s="1"/>
  <c r="I10" i="13"/>
  <c r="I54" i="13" s="1"/>
  <c r="H10" i="13"/>
  <c r="H54" i="13" s="1"/>
  <c r="J54" i="12"/>
  <c r="L46" i="12"/>
  <c r="L39" i="12"/>
  <c r="L32" i="12"/>
  <c r="L24" i="12"/>
  <c r="L17" i="12"/>
  <c r="K54" i="12"/>
  <c r="I54" i="12"/>
  <c r="H54" i="12"/>
  <c r="J54" i="11"/>
  <c r="L46" i="11"/>
  <c r="L39" i="11"/>
  <c r="L32" i="11"/>
  <c r="L24" i="11"/>
  <c r="L17" i="11"/>
  <c r="K54" i="11"/>
  <c r="I54" i="11"/>
  <c r="H54" i="11"/>
  <c r="J54" i="10"/>
  <c r="L46" i="10"/>
  <c r="K39" i="10"/>
  <c r="L39" i="10" s="1"/>
  <c r="K32" i="10"/>
  <c r="L32" i="10" s="1"/>
  <c r="K24" i="10"/>
  <c r="L24" i="10" s="1"/>
  <c r="K17" i="10"/>
  <c r="L17" i="10" s="1"/>
  <c r="K10" i="10"/>
  <c r="I54" i="10"/>
  <c r="H54" i="10"/>
  <c r="J54" i="9"/>
  <c r="I46" i="9"/>
  <c r="H46" i="9"/>
  <c r="K39" i="9"/>
  <c r="L39" i="9" s="1"/>
  <c r="H39" i="9"/>
  <c r="I39" i="9" s="1"/>
  <c r="K32" i="9"/>
  <c r="L32" i="9" s="1"/>
  <c r="I32" i="9"/>
  <c r="H32" i="9"/>
  <c r="K24" i="9"/>
  <c r="L24" i="9" s="1"/>
  <c r="H24" i="9"/>
  <c r="I24" i="9" s="1"/>
  <c r="K17" i="9"/>
  <c r="L17" i="9" s="1"/>
  <c r="I17" i="9"/>
  <c r="H17" i="9"/>
  <c r="K10" i="9"/>
  <c r="H10" i="9"/>
  <c r="J54" i="8"/>
  <c r="L46" i="8"/>
  <c r="L39" i="8"/>
  <c r="L32" i="8"/>
  <c r="L24" i="8"/>
  <c r="L17" i="8"/>
  <c r="K54" i="8"/>
  <c r="I54" i="8"/>
  <c r="H54" i="8"/>
  <c r="J54" i="7"/>
  <c r="H46" i="7"/>
  <c r="I46" i="7" s="1"/>
  <c r="K39" i="7"/>
  <c r="L39" i="7" s="1"/>
  <c r="H39" i="7"/>
  <c r="I39" i="7" s="1"/>
  <c r="K32" i="7"/>
  <c r="L32" i="7" s="1"/>
  <c r="H32" i="7"/>
  <c r="I32" i="7" s="1"/>
  <c r="K24" i="7"/>
  <c r="L24" i="7" s="1"/>
  <c r="H24" i="7"/>
  <c r="I24" i="7" s="1"/>
  <c r="K17" i="7"/>
  <c r="L17" i="7" s="1"/>
  <c r="H17" i="7"/>
  <c r="K10" i="7"/>
  <c r="H10" i="7"/>
  <c r="I10" i="7" s="1"/>
  <c r="K54" i="10" l="1"/>
  <c r="H54" i="9"/>
  <c r="I10" i="9"/>
  <c r="I54" i="9" s="1"/>
  <c r="K54" i="9"/>
  <c r="I17" i="7"/>
  <c r="I54" i="7" s="1"/>
  <c r="H54" i="7"/>
  <c r="K54" i="7"/>
  <c r="L10" i="7"/>
  <c r="L54" i="7" s="1"/>
  <c r="L10" i="20"/>
  <c r="L54" i="20" s="1"/>
  <c r="L10" i="19"/>
  <c r="L54" i="19" s="1"/>
  <c r="L10" i="18"/>
  <c r="L54" i="18" s="1"/>
  <c r="L10" i="17"/>
  <c r="L54" i="17" s="1"/>
  <c r="L10" i="16"/>
  <c r="L54" i="16" s="1"/>
  <c r="L10" i="15"/>
  <c r="L54" i="15" s="1"/>
  <c r="L10" i="14"/>
  <c r="L54" i="14" s="1"/>
  <c r="L10" i="13"/>
  <c r="L54" i="13" s="1"/>
  <c r="L10" i="12"/>
  <c r="L54" i="12" s="1"/>
  <c r="L10" i="11"/>
  <c r="L54" i="11" s="1"/>
  <c r="L10" i="10"/>
  <c r="L54" i="10" s="1"/>
  <c r="L10" i="9"/>
  <c r="L54" i="9" s="1"/>
  <c r="L10" i="8"/>
  <c r="L54" i="8" s="1"/>
  <c r="K39" i="1"/>
  <c r="L39" i="1" s="1"/>
  <c r="H39" i="1"/>
  <c r="I39" i="1" s="1"/>
  <c r="H32" i="1"/>
  <c r="I32" i="1" s="1"/>
  <c r="K32" i="1"/>
  <c r="L32" i="1" s="1"/>
  <c r="H24" i="1" l="1"/>
  <c r="K10" i="1" l="1"/>
  <c r="K17" i="1"/>
  <c r="K24" i="1"/>
  <c r="L10" i="1" l="1"/>
  <c r="J54" i="1" l="1"/>
  <c r="K46" i="1"/>
  <c r="L46" i="1" s="1"/>
  <c r="H46" i="1"/>
  <c r="I46" i="1" s="1"/>
  <c r="L24" i="1"/>
  <c r="I24" i="1"/>
  <c r="L17" i="1"/>
  <c r="H17" i="1"/>
  <c r="I17" i="1" s="1"/>
  <c r="H10" i="1"/>
  <c r="H54" i="1" l="1"/>
  <c r="I10" i="1"/>
  <c r="I54" i="1" s="1"/>
  <c r="K54" i="1"/>
  <c r="L54" i="1"/>
</calcChain>
</file>

<file path=xl/sharedStrings.xml><?xml version="1.0" encoding="utf-8"?>
<sst xmlns="http://schemas.openxmlformats.org/spreadsheetml/2006/main" count="1477" uniqueCount="58">
  <si>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</si>
  <si>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</si>
  <si>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</si>
  <si>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</si>
  <si>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</si>
  <si>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</si>
  <si>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</si>
  <si>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</si>
  <si>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</si>
  <si>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</si>
  <si>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</si>
  <si>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</si>
  <si>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</si>
  <si>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</si>
  <si>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</si>
  <si>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</si>
  <si>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</si>
  <si>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</si>
  <si>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</si>
  <si>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</si>
  <si>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</si>
  <si>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</si>
  <si>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</si>
  <si>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</si>
  <si>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</si>
  <si>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</si>
  <si>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</si>
  <si>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</si>
  <si>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</si>
  <si>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</si>
  <si>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</si>
  <si>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</si>
  <si>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</si>
  <si>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</si>
  <si>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</si>
  <si>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</si>
  <si>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</si>
  <si>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</si>
  <si>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</si>
  <si>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1-3</t>
  </si>
  <si>
    <t>4-6</t>
  </si>
  <si>
    <t>Tugas</t>
  </si>
  <si>
    <t>1,2,3,5,9</t>
  </si>
  <si>
    <t xml:space="preserve">Nama : </t>
  </si>
  <si>
    <t xml:space="preserve">NPM : </t>
  </si>
  <si>
    <t>PRODI ELEKTRO FT UNIVERSITAS PAKUAN</t>
  </si>
  <si>
    <t>Kriteria : ---</t>
  </si>
  <si>
    <t>9-12</t>
  </si>
  <si>
    <t>13-15</t>
  </si>
  <si>
    <t>PORTOFOLIO PERKEMBANGAN KEMAMPUAN MATA KULIAH SISTEM LINIER</t>
  </si>
  <si>
    <t>a</t>
  </si>
  <si>
    <t xml:space="preserve">Sub-CPMK 1 sudah tercapai, karena nilai persentase ketercapaian Sub-CPMK 1 lebih besar dari bobot minimal (9,48 &lt; 10,15) </t>
  </si>
  <si>
    <t xml:space="preserve">Sub-CPMK 2 sudah tercapai, karena nilai persentase ketercapaian Sub-CPMK 2 lebih besar dari bobot minimal (12,11 &lt; 12,6) </t>
  </si>
  <si>
    <t xml:space="preserve">Sub-CPMK 3 sudah tercapai, karena nilai persentase ketercapaian Sub-CPMK 3 lebih besar dari bobot minimal (8,48 , 10,15) </t>
  </si>
  <si>
    <t xml:space="preserve">Sub-CPMK 4 sudah tercapai, karena nilai persentase ketercapaian Sub-CPMK 4 lebih besar dari bobot minimal (10,98 &lt; 11,55) </t>
  </si>
  <si>
    <t xml:space="preserve">Sub-CPMK 5 sudah tercapai, karena nilai persentase ketercapaian Sub-CPMK 5 lebih besar dari bobot minimal (10,98 &lt; 11,55) </t>
  </si>
  <si>
    <t xml:space="preserve">Sub-CPMK 6 sudah tercapai, karena nilai persentase ketercapaian Sub-CPMK 6 lebih besar dari bobot minimal (13,61  &lt; 14) </t>
  </si>
  <si>
    <t xml:space="preserve">Sub-CPMK rata-rata  sudah tercapai, karena nilai persentase ketercapaian semua Sub-CPMK  lebih kecil dari bobot minimal (66,63 &lt; 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</si>
</sst>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E44" zoomScale="70" zoomScaleNormal="70" workbookViewId="0">
      <selection activeCell="K46" sqref="K46:K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2">
        <v>75</v>
      </c>
      <c r="K10" s="41">
        <f>(J10*G10)+(G15*J15)+(J11*G11)+(J12*G12)+(J13*G13)+(J14*G14)+(J16*G16)</f>
        <v>1148.05</v>
      </c>
      <c r="L10" s="42">
        <f>K10/100</f>
        <v>11.480499999999999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5">
        <v>3</v>
      </c>
      <c r="H11" s="45"/>
      <c r="I11" s="45"/>
      <c r="J11" s="25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5"/>
      <c r="H12" s="45"/>
      <c r="I12" s="45"/>
      <c r="J12" s="25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5"/>
      <c r="H13" s="45"/>
      <c r="I13" s="45"/>
      <c r="J13" s="25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5">
        <v>2</v>
      </c>
      <c r="H14" s="45"/>
      <c r="I14" s="45"/>
      <c r="J14" s="25">
        <v>92.3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5">
        <v>1.5</v>
      </c>
      <c r="H15" s="45"/>
      <c r="I15" s="45"/>
      <c r="J15" s="25">
        <v>92.3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4"/>
      <c r="H16" s="45"/>
      <c r="I16" s="45"/>
      <c r="J16" s="22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2">
        <v>75</v>
      </c>
      <c r="K17" s="41">
        <f>(J17*G17)+(G22*J22)+(J18*G18)+(J19*G19)+(J20*G20)+(J21*G21)+(J23*G23)</f>
        <v>1410.55</v>
      </c>
      <c r="L17" s="47">
        <f>K17/100</f>
        <v>14.105499999999999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5">
        <v>3</v>
      </c>
      <c r="H18" s="45"/>
      <c r="I18" s="45"/>
      <c r="J18" s="25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5">
        <v>3.5</v>
      </c>
      <c r="H19" s="45"/>
      <c r="I19" s="45"/>
      <c r="J19" s="25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5"/>
      <c r="H20" s="45"/>
      <c r="I20" s="45"/>
      <c r="J20" s="25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5">
        <v>2</v>
      </c>
      <c r="H21" s="45"/>
      <c r="I21" s="45"/>
      <c r="J21" s="25">
        <v>92.3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5">
        <v>1.5</v>
      </c>
      <c r="H22" s="45"/>
      <c r="I22" s="45"/>
      <c r="J22" s="25">
        <v>92.3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4"/>
      <c r="H23" s="45"/>
      <c r="I23" s="45"/>
      <c r="J23" s="22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2">
        <v>75</v>
      </c>
      <c r="K24" s="41">
        <f>(J24*G24)+(G29*J29)+(J25*G25)+(J26*G26)+(J27*G27)+(J28*G28)+(J30*G30)</f>
        <v>1148.05</v>
      </c>
      <c r="L24" s="46">
        <f>K24/100</f>
        <v>11.480499999999999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5">
        <v>3</v>
      </c>
      <c r="H25" s="40"/>
      <c r="I25" s="45"/>
      <c r="J25" s="25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5"/>
      <c r="H26" s="40"/>
      <c r="I26" s="45"/>
      <c r="J26" s="25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5"/>
      <c r="H27" s="40"/>
      <c r="I27" s="45"/>
      <c r="J27" s="25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5">
        <v>2</v>
      </c>
      <c r="H28" s="40"/>
      <c r="I28" s="45"/>
      <c r="J28" s="25">
        <v>92.3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5">
        <v>1.5</v>
      </c>
      <c r="H29" s="40"/>
      <c r="I29" s="45"/>
      <c r="J29" s="25">
        <v>92.3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4"/>
      <c r="H30" s="40"/>
      <c r="I30" s="45"/>
      <c r="J30" s="22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2">
        <v>0</v>
      </c>
      <c r="K32" s="41">
        <f>(J32*G32)+(G34*J34)+(J33*G33)+(J35*G35)+(J36*G36)+(J37*G37)+(J38*G38)</f>
        <v>1348.05</v>
      </c>
      <c r="L32" s="42">
        <f>K32/100</f>
        <v>13.480499999999999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5">
        <v>3</v>
      </c>
      <c r="H33" s="45"/>
      <c r="I33" s="45"/>
      <c r="J33" s="25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5"/>
      <c r="H34" s="45"/>
      <c r="I34" s="45"/>
      <c r="J34" s="25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5"/>
      <c r="H35" s="45"/>
      <c r="I35" s="45"/>
      <c r="J35" s="25">
        <v>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5">
        <v>2</v>
      </c>
      <c r="H36" s="45"/>
      <c r="I36" s="45"/>
      <c r="J36" s="25">
        <v>92.3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5">
        <v>1.5</v>
      </c>
      <c r="H37" s="45"/>
      <c r="I37" s="45"/>
      <c r="J37" s="25">
        <v>92.3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4">
        <v>10</v>
      </c>
      <c r="H38" s="45"/>
      <c r="I38" s="45"/>
      <c r="J38" s="22">
        <v>80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20</v>
      </c>
      <c r="I39" s="45">
        <f>0.7*H39</f>
        <v>14</v>
      </c>
      <c r="J39" s="22"/>
      <c r="K39" s="41">
        <f>(J39*G39)+(G41*J41)+(J40*G40)+(J42*G42)+(J43*G43)+(J44*G44)+(J45*G45)</f>
        <v>1610.55</v>
      </c>
      <c r="L39" s="42">
        <f>K39/100</f>
        <v>16.105499999999999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5">
        <v>3</v>
      </c>
      <c r="H40" s="45"/>
      <c r="I40" s="45"/>
      <c r="J40" s="25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5">
        <v>3.5</v>
      </c>
      <c r="H41" s="45"/>
      <c r="I41" s="45"/>
      <c r="J41" s="25">
        <v>75</v>
      </c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5"/>
      <c r="H42" s="45"/>
      <c r="I42" s="45"/>
      <c r="J42" s="25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5">
        <v>2</v>
      </c>
      <c r="H43" s="45"/>
      <c r="I43" s="45"/>
      <c r="J43" s="25">
        <v>92.3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5">
        <v>1.5</v>
      </c>
      <c r="H44" s="45"/>
      <c r="I44" s="45"/>
      <c r="J44" s="25">
        <v>92.3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4">
        <v>10</v>
      </c>
      <c r="H45" s="45"/>
      <c r="I45" s="45"/>
      <c r="J45" s="22">
        <v>80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16.5</v>
      </c>
      <c r="I46" s="40">
        <f>0.7*H46</f>
        <v>11.549999999999999</v>
      </c>
      <c r="J46" s="22">
        <v>0</v>
      </c>
      <c r="K46" s="41">
        <f>(J46*G46)+(G48*J48)+(J47*G47)+(J49*G49)+(J50*G50)+(J51*G51)+(J52*G52)</f>
        <v>1348.05</v>
      </c>
      <c r="L46" s="42">
        <f>K46/100</f>
        <v>13.480499999999999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5">
        <v>3</v>
      </c>
      <c r="H47" s="40"/>
      <c r="I47" s="40"/>
      <c r="J47" s="25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5"/>
      <c r="H48" s="40"/>
      <c r="I48" s="40"/>
      <c r="J48" s="25"/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5"/>
      <c r="H49" s="40"/>
      <c r="I49" s="40"/>
      <c r="J49" s="25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5">
        <v>2</v>
      </c>
      <c r="H50" s="40"/>
      <c r="I50" s="40"/>
      <c r="J50" s="25">
        <v>92.3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5">
        <v>1.5</v>
      </c>
      <c r="H51" s="40"/>
      <c r="I51" s="40"/>
      <c r="J51" s="25">
        <v>92.3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4">
        <v>10</v>
      </c>
      <c r="H52" s="40"/>
      <c r="I52" s="40"/>
      <c r="J52" s="22">
        <v>80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2172.6</v>
      </c>
      <c r="K54" s="12">
        <f>SUM(K10:K52)</f>
        <v>8013.3</v>
      </c>
      <c r="L54" s="23">
        <f>SUM(L10:L52)</f>
        <v>80.13300000000001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31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F23" zoomScale="70" zoomScaleNormal="70" workbookViewId="0">
      <selection activeCell="G32" sqref="G32:K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2">
        <v>60</v>
      </c>
      <c r="K10" s="41">
        <f>(J10*G10)+(G15*J15)+(J11*G11)+(J12*G12)+(J13*G13)+(J14*G14)+(J16*G16)</f>
        <v>1028.05</v>
      </c>
      <c r="L10" s="42">
        <f>K10/100</f>
        <v>10.2805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5">
        <v>3</v>
      </c>
      <c r="H11" s="45"/>
      <c r="I11" s="45"/>
      <c r="J11" s="25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5"/>
      <c r="H12" s="45"/>
      <c r="I12" s="45"/>
      <c r="J12" s="25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5"/>
      <c r="H13" s="45"/>
      <c r="I13" s="45"/>
      <c r="J13" s="25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5">
        <v>2</v>
      </c>
      <c r="H14" s="45"/>
      <c r="I14" s="45"/>
      <c r="J14" s="25">
        <v>92.3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5">
        <v>1.5</v>
      </c>
      <c r="H15" s="45"/>
      <c r="I15" s="45"/>
      <c r="J15" s="25">
        <v>92.3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4"/>
      <c r="H16" s="45"/>
      <c r="I16" s="45"/>
      <c r="J16" s="22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2">
        <v>60</v>
      </c>
      <c r="K17" s="41">
        <f>(J17*G17)+(G22*J22)+(J18*G18)+(J19*G19)+(J20*G20)+(J21*G21)+(J23*G23)</f>
        <v>1290.55</v>
      </c>
      <c r="L17" s="47">
        <f>K17/100</f>
        <v>12.9055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5">
        <v>3</v>
      </c>
      <c r="H18" s="45"/>
      <c r="I18" s="45"/>
      <c r="J18" s="25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5">
        <v>3.5</v>
      </c>
      <c r="H19" s="45"/>
      <c r="I19" s="45"/>
      <c r="J19" s="25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5"/>
      <c r="H20" s="45"/>
      <c r="I20" s="45"/>
      <c r="J20" s="25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5">
        <v>2</v>
      </c>
      <c r="H21" s="45"/>
      <c r="I21" s="45"/>
      <c r="J21" s="25">
        <v>92.3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5">
        <v>1.5</v>
      </c>
      <c r="H22" s="45"/>
      <c r="I22" s="45"/>
      <c r="J22" s="25">
        <v>92.3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4"/>
      <c r="H23" s="45"/>
      <c r="I23" s="45"/>
      <c r="J23" s="22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2">
        <v>60</v>
      </c>
      <c r="K24" s="41">
        <f>(J24*G24)+(G29*J29)+(J25*G25)+(J26*G26)+(J27*G27)+(J28*G28)+(J30*G30)</f>
        <v>1028.05</v>
      </c>
      <c r="L24" s="46">
        <f>K24/100</f>
        <v>10.2805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5">
        <v>3</v>
      </c>
      <c r="H25" s="40"/>
      <c r="I25" s="45"/>
      <c r="J25" s="25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5"/>
      <c r="H26" s="40"/>
      <c r="I26" s="45"/>
      <c r="J26" s="25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5"/>
      <c r="H27" s="40"/>
      <c r="I27" s="45"/>
      <c r="J27" s="25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5">
        <v>2</v>
      </c>
      <c r="H28" s="40"/>
      <c r="I28" s="45"/>
      <c r="J28" s="25">
        <v>92.3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5">
        <v>1.5</v>
      </c>
      <c r="H29" s="40"/>
      <c r="I29" s="45"/>
      <c r="J29" s="25">
        <v>92.3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4"/>
      <c r="H30" s="40"/>
      <c r="I30" s="45"/>
      <c r="J30" s="22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2">
        <v>0</v>
      </c>
      <c r="K32" s="41">
        <f>(J32*G32)+(G34*J34)+(J33*G33)+(J35*G35)+(J36*G36)+(J37*G37)+(J38*G38)</f>
        <v>1248.05</v>
      </c>
      <c r="L32" s="42">
        <f>K32/100</f>
        <v>12.480499999999999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5">
        <v>3</v>
      </c>
      <c r="H33" s="45"/>
      <c r="I33" s="45"/>
      <c r="J33" s="25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5"/>
      <c r="H34" s="45"/>
      <c r="I34" s="45"/>
      <c r="J34" s="25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5"/>
      <c r="H35" s="45"/>
      <c r="I35" s="45"/>
      <c r="J35" s="25">
        <v>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5">
        <v>2</v>
      </c>
      <c r="H36" s="45"/>
      <c r="I36" s="45"/>
      <c r="J36" s="25">
        <v>92.3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5">
        <v>1.5</v>
      </c>
      <c r="H37" s="45"/>
      <c r="I37" s="45"/>
      <c r="J37" s="25">
        <v>92.3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4">
        <v>10</v>
      </c>
      <c r="H38" s="45"/>
      <c r="I38" s="45"/>
      <c r="J38" s="22">
        <v>70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20</v>
      </c>
      <c r="I39" s="45">
        <f>0.7*H39</f>
        <v>14</v>
      </c>
      <c r="J39" s="22"/>
      <c r="K39" s="41">
        <f>(J39*G39)+(G41*J41)+(J40*G40)+(J42*G42)+(J43*G43)+(J44*G44)+(J45*G45)</f>
        <v>1510.55</v>
      </c>
      <c r="L39" s="42">
        <f>K39/100</f>
        <v>15.105499999999999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5">
        <v>3</v>
      </c>
      <c r="H40" s="45"/>
      <c r="I40" s="45"/>
      <c r="J40" s="25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5">
        <v>3.5</v>
      </c>
      <c r="H41" s="45"/>
      <c r="I41" s="45"/>
      <c r="J41" s="25">
        <v>75</v>
      </c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5"/>
      <c r="H42" s="45"/>
      <c r="I42" s="45"/>
      <c r="J42" s="25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5">
        <v>2</v>
      </c>
      <c r="H43" s="45"/>
      <c r="I43" s="45"/>
      <c r="J43" s="25">
        <v>92.3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5">
        <v>1.5</v>
      </c>
      <c r="H44" s="45"/>
      <c r="I44" s="45"/>
      <c r="J44" s="25">
        <v>92.3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4">
        <v>10</v>
      </c>
      <c r="H45" s="45"/>
      <c r="I45" s="45"/>
      <c r="J45" s="22">
        <v>70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16.5</v>
      </c>
      <c r="I46" s="40">
        <f>0.7*H46</f>
        <v>11.549999999999999</v>
      </c>
      <c r="J46" s="22">
        <v>0</v>
      </c>
      <c r="K46" s="41">
        <f>(J46*G46)+(G48*J48)+(J47*G47)+(J49*G49)+(J50*G50)+(J51*G51)+(J52*G52)</f>
        <v>1248.05</v>
      </c>
      <c r="L46" s="42">
        <f>K46/100</f>
        <v>12.480499999999999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5">
        <v>3</v>
      </c>
      <c r="H47" s="40"/>
      <c r="I47" s="40"/>
      <c r="J47" s="25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5"/>
      <c r="H48" s="40"/>
      <c r="I48" s="40"/>
      <c r="J48" s="25"/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5"/>
      <c r="H49" s="40"/>
      <c r="I49" s="40"/>
      <c r="J49" s="25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5">
        <v>2</v>
      </c>
      <c r="H50" s="40"/>
      <c r="I50" s="40"/>
      <c r="J50" s="25">
        <v>92.3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5">
        <v>1.5</v>
      </c>
      <c r="H51" s="40"/>
      <c r="I51" s="40"/>
      <c r="J51" s="25">
        <v>92.3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4">
        <v>10</v>
      </c>
      <c r="H52" s="40"/>
      <c r="I52" s="40"/>
      <c r="J52" s="22">
        <v>70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2097.5999999999995</v>
      </c>
      <c r="K54" s="12">
        <f>SUM(K10:K52)</f>
        <v>7353.3</v>
      </c>
      <c r="L54" s="23">
        <f>SUM(L10:L52)</f>
        <v>73.532999999999987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F47" zoomScale="70" zoomScaleNormal="70" workbookViewId="0">
      <selection activeCell="G32" sqref="G32:J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2">
        <v>60</v>
      </c>
      <c r="K10" s="41">
        <f>(J10*G10)+(G15*J15)+(J11*G11)+(J12*G12)+(J13*G13)+(J14*G14)+(J16*G16)</f>
        <v>1070</v>
      </c>
      <c r="L10" s="42">
        <f>K10/100</f>
        <v>10.7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5">
        <v>3</v>
      </c>
      <c r="H11" s="45"/>
      <c r="I11" s="45"/>
      <c r="J11" s="25">
        <v>80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5"/>
      <c r="H12" s="45"/>
      <c r="I12" s="45"/>
      <c r="J12" s="25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5"/>
      <c r="H13" s="45"/>
      <c r="I13" s="45"/>
      <c r="J13" s="25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5">
        <v>2</v>
      </c>
      <c r="H14" s="45"/>
      <c r="I14" s="45"/>
      <c r="J14" s="25">
        <v>100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5">
        <v>1.5</v>
      </c>
      <c r="H15" s="45"/>
      <c r="I15" s="45"/>
      <c r="J15" s="25">
        <v>100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4"/>
      <c r="H16" s="45"/>
      <c r="I16" s="45"/>
      <c r="J16" s="22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2">
        <v>60</v>
      </c>
      <c r="K17" s="41">
        <f>(J17*G17)+(G22*J22)+(J18*G18)+(J19*G19)+(J20*G20)+(J21*G21)+(J23*G23)</f>
        <v>1350</v>
      </c>
      <c r="L17" s="47">
        <f>K17/100</f>
        <v>13.5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5">
        <v>3</v>
      </c>
      <c r="H18" s="45"/>
      <c r="I18" s="45"/>
      <c r="J18" s="25">
        <v>80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5">
        <v>3.5</v>
      </c>
      <c r="H19" s="45"/>
      <c r="I19" s="45"/>
      <c r="J19" s="25">
        <v>80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5"/>
      <c r="H20" s="45"/>
      <c r="I20" s="45"/>
      <c r="J20" s="25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5">
        <v>2</v>
      </c>
      <c r="H21" s="45"/>
      <c r="I21" s="45"/>
      <c r="J21" s="25">
        <v>100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5">
        <v>1.5</v>
      </c>
      <c r="H22" s="45"/>
      <c r="I22" s="45"/>
      <c r="J22" s="25">
        <v>100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4"/>
      <c r="H23" s="45"/>
      <c r="I23" s="45"/>
      <c r="J23" s="22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2">
        <v>60</v>
      </c>
      <c r="K24" s="41">
        <f>(J24*G24)+(G29*J29)+(J25*G25)+(J26*G26)+(J27*G27)+(J28*G28)+(J30*G30)</f>
        <v>1070</v>
      </c>
      <c r="L24" s="46">
        <f>K24/100</f>
        <v>10.7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5">
        <v>3</v>
      </c>
      <c r="H25" s="40"/>
      <c r="I25" s="45"/>
      <c r="J25" s="25">
        <v>80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5"/>
      <c r="H26" s="40"/>
      <c r="I26" s="45"/>
      <c r="J26" s="25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5"/>
      <c r="H27" s="40"/>
      <c r="I27" s="45"/>
      <c r="J27" s="25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5">
        <v>2</v>
      </c>
      <c r="H28" s="40"/>
      <c r="I28" s="45"/>
      <c r="J28" s="25">
        <v>100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5">
        <v>1.5</v>
      </c>
      <c r="H29" s="40"/>
      <c r="I29" s="45"/>
      <c r="J29" s="25">
        <v>100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4"/>
      <c r="H30" s="40"/>
      <c r="I30" s="45"/>
      <c r="J30" s="22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2">
        <v>0</v>
      </c>
      <c r="K32" s="41">
        <f>(J32*G32)+(G34*J34)+(J33*G33)+(J35*G35)+(J36*G36)+(J37*G37)+(J38*G38)</f>
        <v>1140</v>
      </c>
      <c r="L32" s="42">
        <f>K32/100</f>
        <v>11.4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5">
        <v>3</v>
      </c>
      <c r="H33" s="45"/>
      <c r="I33" s="45"/>
      <c r="J33" s="25">
        <v>80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5"/>
      <c r="H34" s="45"/>
      <c r="I34" s="45"/>
      <c r="J34" s="25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5"/>
      <c r="H35" s="45"/>
      <c r="I35" s="45"/>
      <c r="J35" s="25">
        <v>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5">
        <v>2</v>
      </c>
      <c r="H36" s="45"/>
      <c r="I36" s="45"/>
      <c r="J36" s="25">
        <v>100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5">
        <v>1.5</v>
      </c>
      <c r="H37" s="45"/>
      <c r="I37" s="45"/>
      <c r="J37" s="25">
        <v>100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4">
        <v>10</v>
      </c>
      <c r="H38" s="45"/>
      <c r="I38" s="45"/>
      <c r="J38" s="22">
        <v>55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20</v>
      </c>
      <c r="I39" s="45">
        <f>0.7*H39</f>
        <v>14</v>
      </c>
      <c r="J39" s="22">
        <v>0</v>
      </c>
      <c r="K39" s="41">
        <f>(J39*G39)+(G41*J41)+(J40*G40)+(J42*G42)+(J43*G43)+(J44*G44)+(J45*G45)</f>
        <v>1420</v>
      </c>
      <c r="L39" s="42">
        <f>K39/100</f>
        <v>14.2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5">
        <v>3</v>
      </c>
      <c r="H40" s="45"/>
      <c r="I40" s="45"/>
      <c r="J40" s="25">
        <v>80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5">
        <v>3.5</v>
      </c>
      <c r="H41" s="45"/>
      <c r="I41" s="45"/>
      <c r="J41" s="25">
        <v>80</v>
      </c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5"/>
      <c r="H42" s="45"/>
      <c r="I42" s="45"/>
      <c r="J42" s="25">
        <v>0</v>
      </c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5">
        <v>2</v>
      </c>
      <c r="H43" s="45"/>
      <c r="I43" s="45"/>
      <c r="J43" s="25">
        <v>100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5">
        <v>1.5</v>
      </c>
      <c r="H44" s="45"/>
      <c r="I44" s="45"/>
      <c r="J44" s="25">
        <v>100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4">
        <v>10</v>
      </c>
      <c r="H45" s="45"/>
      <c r="I45" s="45"/>
      <c r="J45" s="22">
        <v>55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16.5</v>
      </c>
      <c r="I46" s="40">
        <f>0.7*H46</f>
        <v>11.549999999999999</v>
      </c>
      <c r="J46" s="22">
        <v>0</v>
      </c>
      <c r="K46" s="41">
        <f>(J46*G46)+(G48*J48)+(J47*G47)+(J49*G49)+(J50*G50)+(J51*G51)+(J52*G52)</f>
        <v>1140</v>
      </c>
      <c r="L46" s="42">
        <f>K46/100</f>
        <v>11.4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5">
        <v>3</v>
      </c>
      <c r="H47" s="40"/>
      <c r="I47" s="40"/>
      <c r="J47" s="25">
        <v>80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5"/>
      <c r="H48" s="40"/>
      <c r="I48" s="40"/>
      <c r="J48" s="25"/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5"/>
      <c r="H49" s="40"/>
      <c r="I49" s="40"/>
      <c r="J49" s="25">
        <v>0</v>
      </c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5">
        <v>2</v>
      </c>
      <c r="H50" s="40"/>
      <c r="I50" s="40"/>
      <c r="J50" s="25">
        <v>100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5">
        <v>1.5</v>
      </c>
      <c r="H51" s="40"/>
      <c r="I51" s="40"/>
      <c r="J51" s="25">
        <v>100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4">
        <v>10</v>
      </c>
      <c r="H52" s="40"/>
      <c r="I52" s="40"/>
      <c r="J52" s="22">
        <v>55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2185</v>
      </c>
      <c r="K54" s="12">
        <f>SUM(K10:K52)</f>
        <v>7190</v>
      </c>
      <c r="L54" s="23">
        <f>SUM(L10:L52)</f>
        <v>71.900000000000006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D25" zoomScale="70" zoomScaleNormal="70" workbookViewId="0">
      <selection activeCell="G32" sqref="G32:K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2">
        <v>55</v>
      </c>
      <c r="K10" s="41">
        <f>(J10*G10)+(G15*J15)+(J11*G11)+(J12*G12)+(J13*G13)+(J14*G14)+(J16*G16)</f>
        <v>1030</v>
      </c>
      <c r="L10" s="42">
        <f>K10/100</f>
        <v>10.3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5">
        <v>3</v>
      </c>
      <c r="H11" s="45"/>
      <c r="I11" s="45"/>
      <c r="J11" s="25">
        <v>80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5"/>
      <c r="H12" s="45"/>
      <c r="I12" s="45"/>
      <c r="J12" s="25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5"/>
      <c r="H13" s="45"/>
      <c r="I13" s="45"/>
      <c r="J13" s="25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5">
        <v>2</v>
      </c>
      <c r="H14" s="45"/>
      <c r="I14" s="45"/>
      <c r="J14" s="25">
        <v>100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5">
        <v>1.5</v>
      </c>
      <c r="H15" s="45"/>
      <c r="I15" s="45"/>
      <c r="J15" s="25">
        <v>100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4"/>
      <c r="H16" s="45"/>
      <c r="I16" s="45"/>
      <c r="J16" s="22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2">
        <v>55</v>
      </c>
      <c r="K17" s="41">
        <f>(J17*G17)+(G22*J22)+(J18*G18)+(J19*G19)+(J20*G20)+(J21*G21)+(J23*G23)</f>
        <v>1310</v>
      </c>
      <c r="L17" s="47">
        <f>K17/100</f>
        <v>13.1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5">
        <v>3</v>
      </c>
      <c r="H18" s="45"/>
      <c r="I18" s="45"/>
      <c r="J18" s="25">
        <v>80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5">
        <v>3.5</v>
      </c>
      <c r="H19" s="45"/>
      <c r="I19" s="45"/>
      <c r="J19" s="25">
        <v>80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5"/>
      <c r="H20" s="45"/>
      <c r="I20" s="45"/>
      <c r="J20" s="25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5">
        <v>2</v>
      </c>
      <c r="H21" s="45"/>
      <c r="I21" s="45"/>
      <c r="J21" s="25">
        <v>100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5">
        <v>1.5</v>
      </c>
      <c r="H22" s="45"/>
      <c r="I22" s="45"/>
      <c r="J22" s="25">
        <v>100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4"/>
      <c r="H23" s="45"/>
      <c r="I23" s="45"/>
      <c r="J23" s="22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2">
        <v>55</v>
      </c>
      <c r="K24" s="41">
        <f>(J24*G24)+(G29*J29)+(J25*G25)+(J26*G26)+(J27*G27)+(J28*G28)+(J30*G30)</f>
        <v>1030</v>
      </c>
      <c r="L24" s="46">
        <f>K24/100</f>
        <v>10.3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5">
        <v>3</v>
      </c>
      <c r="H25" s="40"/>
      <c r="I25" s="45"/>
      <c r="J25" s="25">
        <v>80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5"/>
      <c r="H26" s="40"/>
      <c r="I26" s="45"/>
      <c r="J26" s="25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5"/>
      <c r="H27" s="40"/>
      <c r="I27" s="45"/>
      <c r="J27" s="25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5">
        <v>2</v>
      </c>
      <c r="H28" s="40"/>
      <c r="I28" s="45"/>
      <c r="J28" s="25">
        <v>100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5">
        <v>1.5</v>
      </c>
      <c r="H29" s="40"/>
      <c r="I29" s="45"/>
      <c r="J29" s="25">
        <v>100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4"/>
      <c r="H30" s="40"/>
      <c r="I30" s="45"/>
      <c r="J30" s="22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2">
        <v>0</v>
      </c>
      <c r="K32" s="41">
        <f>(J32*G32)+(G34*J34)+(J33*G33)+(J35*G35)+(J36*G36)+(J37*G37)+(J38*G38)</f>
        <v>1190</v>
      </c>
      <c r="L32" s="42">
        <f>K32/100</f>
        <v>11.9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5">
        <v>3</v>
      </c>
      <c r="H33" s="45"/>
      <c r="I33" s="45"/>
      <c r="J33" s="25">
        <v>80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5"/>
      <c r="H34" s="45"/>
      <c r="I34" s="45"/>
      <c r="J34" s="25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5"/>
      <c r="H35" s="45"/>
      <c r="I35" s="45"/>
      <c r="J35" s="25">
        <v>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5">
        <v>2</v>
      </c>
      <c r="H36" s="45"/>
      <c r="I36" s="45"/>
      <c r="J36" s="25">
        <v>100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5">
        <v>1.5</v>
      </c>
      <c r="H37" s="45"/>
      <c r="I37" s="45"/>
      <c r="J37" s="25">
        <v>100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4">
        <v>10</v>
      </c>
      <c r="H38" s="45"/>
      <c r="I38" s="45"/>
      <c r="J38" s="22">
        <v>60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20</v>
      </c>
      <c r="I39" s="45">
        <f>0.7*H39</f>
        <v>14</v>
      </c>
      <c r="J39" s="22">
        <v>0</v>
      </c>
      <c r="K39" s="41">
        <f>(J39*G39)+(G41*J41)+(J40*G40)+(J42*G42)+(J43*G43)+(J44*G44)+(J45*G45)</f>
        <v>1470</v>
      </c>
      <c r="L39" s="42">
        <f>K39/100</f>
        <v>14.7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5">
        <v>3</v>
      </c>
      <c r="H40" s="45"/>
      <c r="I40" s="45"/>
      <c r="J40" s="25">
        <v>80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5">
        <v>3.5</v>
      </c>
      <c r="H41" s="45"/>
      <c r="I41" s="45"/>
      <c r="J41" s="25">
        <v>80</v>
      </c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5"/>
      <c r="H42" s="45"/>
      <c r="I42" s="45"/>
      <c r="J42" s="25">
        <v>0</v>
      </c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5">
        <v>2</v>
      </c>
      <c r="H43" s="45"/>
      <c r="I43" s="45"/>
      <c r="J43" s="25">
        <v>100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5">
        <v>1.5</v>
      </c>
      <c r="H44" s="45"/>
      <c r="I44" s="45"/>
      <c r="J44" s="25">
        <v>100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4">
        <v>10</v>
      </c>
      <c r="H45" s="45"/>
      <c r="I45" s="45"/>
      <c r="J45" s="22">
        <v>60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16.5</v>
      </c>
      <c r="I46" s="40">
        <f>0.7*H46</f>
        <v>11.549999999999999</v>
      </c>
      <c r="J46" s="22">
        <v>0</v>
      </c>
      <c r="K46" s="41">
        <f>(J46*G46)+(G48*J48)+(J47*G47)+(J49*G49)+(J50*G50)+(J51*G51)+(J52*G52)</f>
        <v>1190</v>
      </c>
      <c r="L46" s="42">
        <f>K46/100</f>
        <v>11.9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5">
        <v>3</v>
      </c>
      <c r="H47" s="40"/>
      <c r="I47" s="40"/>
      <c r="J47" s="25">
        <v>80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5"/>
      <c r="H48" s="40"/>
      <c r="I48" s="40"/>
      <c r="J48" s="25"/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5"/>
      <c r="H49" s="40"/>
      <c r="I49" s="40"/>
      <c r="J49" s="25">
        <v>0</v>
      </c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5">
        <v>2</v>
      </c>
      <c r="H50" s="40"/>
      <c r="I50" s="40"/>
      <c r="J50" s="25">
        <v>100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5">
        <v>1.5</v>
      </c>
      <c r="H51" s="40"/>
      <c r="I51" s="40"/>
      <c r="J51" s="25">
        <v>100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4">
        <v>10</v>
      </c>
      <c r="H52" s="40"/>
      <c r="I52" s="40"/>
      <c r="J52" s="22">
        <v>60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2185</v>
      </c>
      <c r="K54" s="12">
        <f>SUM(K10:K52)</f>
        <v>7220</v>
      </c>
      <c r="L54" s="23">
        <f>SUM(L10:L52)</f>
        <v>72.2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E4" zoomScale="70" zoomScaleNormal="70" workbookViewId="0">
      <selection activeCell="G10" sqref="G10:K30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50</v>
      </c>
      <c r="K10" s="41">
        <f>(J10*G10)+(G15*J15)+(J11*G11)+(J12*G12)+(J13*G13)+(J14*G14)+(J16*G16)</f>
        <v>948.05000000000007</v>
      </c>
      <c r="L10" s="42">
        <f>K10/100</f>
        <v>9.480500000000001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92.3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92.3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50</v>
      </c>
      <c r="K17" s="41">
        <f>(J17*G17)+(G22*J22)+(J18*G18)+(J19*G19)+(J20*G20)+(J21*G21)+(J23*G23)</f>
        <v>1210.55</v>
      </c>
      <c r="L17" s="47">
        <f>K17/100</f>
        <v>12.105499999999999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92.3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92.3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50</v>
      </c>
      <c r="K24" s="41">
        <f>(J24*G24)+(G29*J29)+(J25*G25)+(J26*G26)+(J27*G27)+(J28*G28)+(J30*G30)</f>
        <v>948.05000000000007</v>
      </c>
      <c r="L24" s="46">
        <f>K24/100</f>
        <v>9.480500000000001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92.3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92.3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>
        <v>0</v>
      </c>
      <c r="K32" s="41">
        <f>(J32*G32)+(G34*J34)+(J33*G33)+(J35*G35)+(J36*G36)+(J37*G37)+(J38*G38)</f>
        <v>1048.05</v>
      </c>
      <c r="L32" s="42">
        <f>K32/100</f>
        <v>10.480499999999999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>
        <v>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92.3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92.3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50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20</v>
      </c>
      <c r="I39" s="45">
        <f>0.7*H39</f>
        <v>14</v>
      </c>
      <c r="J39" s="29">
        <v>0</v>
      </c>
      <c r="K39" s="41">
        <f>(J39*G39)+(G41*J41)+(J40*G40)+(J42*G42)+(J43*G43)+(J44*G44)+(J45*G45)</f>
        <v>1310.55</v>
      </c>
      <c r="L39" s="42">
        <f>K39/100</f>
        <v>13.105499999999999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>
        <v>3.5</v>
      </c>
      <c r="H41" s="45"/>
      <c r="I41" s="45"/>
      <c r="J41" s="27">
        <v>75</v>
      </c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>
        <v>0</v>
      </c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92.3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92.3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50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16.5</v>
      </c>
      <c r="I46" s="40">
        <f>0.7*H46</f>
        <v>11.549999999999999</v>
      </c>
      <c r="J46" s="29">
        <v>0</v>
      </c>
      <c r="K46" s="41">
        <f>(J46*G46)+(G48*J48)+(J47*G47)+(J49*G49)+(J50*G50)+(J51*G51)+(J52*G52)</f>
        <v>1048.05</v>
      </c>
      <c r="L46" s="42">
        <f>K46/100</f>
        <v>10.480499999999999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/>
      <c r="H48" s="40"/>
      <c r="I48" s="40"/>
      <c r="J48" s="27"/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>
        <v>0</v>
      </c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92.3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92.3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50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2007.5999999999995</v>
      </c>
      <c r="K54" s="12">
        <f>SUM(K10:K52)</f>
        <v>6513.3</v>
      </c>
      <c r="L54" s="23">
        <f>SUM(L10:L52)</f>
        <v>65.132999999999996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34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D22" zoomScale="70" zoomScaleNormal="70" workbookViewId="0">
      <selection activeCell="G32" sqref="G32:K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50</v>
      </c>
      <c r="K10" s="41">
        <f>(J10*G10)+(G15*J15)+(J11*G11)+(J12*G12)+(J13*G13)+(J14*G14)+(J16*G16)</f>
        <v>862.5</v>
      </c>
      <c r="L10" s="42">
        <f>K10/100</f>
        <v>8.625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/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70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65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50</v>
      </c>
      <c r="K17" s="41">
        <f>(J17*G17)+(G22*J22)+(J18*G18)+(J19*G19)+(J20*G20)+(J21*G21)+(J23*G23)</f>
        <v>1125</v>
      </c>
      <c r="L17" s="47">
        <f>K17/100</f>
        <v>11.25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/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70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65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50</v>
      </c>
      <c r="K24" s="41">
        <f>(J24*G24)+(G29*J29)+(J25*G25)+(J26*G26)+(J27*G27)+(J28*G28)+(J30*G30)</f>
        <v>862.5</v>
      </c>
      <c r="L24" s="46">
        <f>K24/100</f>
        <v>8.625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/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70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65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962.5</v>
      </c>
      <c r="L32" s="42">
        <f>K32/100</f>
        <v>9.625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70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65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50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962.5</v>
      </c>
      <c r="L39" s="42">
        <f>K39/100</f>
        <v>9.625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70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65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50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1225</v>
      </c>
      <c r="L46" s="42">
        <f>K46/100</f>
        <v>12.25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70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65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50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1710</v>
      </c>
      <c r="K54" s="12">
        <f>SUM(K10:K52)</f>
        <v>6000</v>
      </c>
      <c r="L54" s="23">
        <f>SUM(L10:L52)</f>
        <v>60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selection activeCell="L46" sqref="L46:L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2">
        <v>84</v>
      </c>
      <c r="K10" s="41">
        <f>(J10*G10)+(G15*J15)+(J11*G11)+(J12*G12)+(J13*G13)+(J14*G14)+(J16*G16)</f>
        <v>1215.5</v>
      </c>
      <c r="L10" s="42">
        <f>K10/100</f>
        <v>12.154999999999999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5">
        <v>3</v>
      </c>
      <c r="H11" s="45"/>
      <c r="I11" s="45"/>
      <c r="J11" s="25">
        <v>82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5"/>
      <c r="H12" s="45"/>
      <c r="I12" s="45"/>
      <c r="J12" s="25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5"/>
      <c r="H13" s="45"/>
      <c r="I13" s="45"/>
      <c r="J13" s="25">
        <v>80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5">
        <v>2</v>
      </c>
      <c r="H14" s="45"/>
      <c r="I14" s="45"/>
      <c r="J14" s="25">
        <v>85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5">
        <v>1.5</v>
      </c>
      <c r="H15" s="45"/>
      <c r="I15" s="45"/>
      <c r="J15" s="25">
        <v>85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4"/>
      <c r="H16" s="45"/>
      <c r="I16" s="45"/>
      <c r="J16" s="22">
        <v>80</v>
      </c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14.5</v>
      </c>
      <c r="I17" s="45">
        <f>0.7*H17</f>
        <v>10.149999999999999</v>
      </c>
      <c r="J17" s="22">
        <v>84</v>
      </c>
      <c r="K17" s="41">
        <f>(J17*G17)+(G22*J22)+(J18*G18)+(J19*G19)+(J20*G20)+(J21*G21)+(J23*G23)</f>
        <v>1215.5</v>
      </c>
      <c r="L17" s="47">
        <f>K17/100</f>
        <v>12.154999999999999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5">
        <v>3</v>
      </c>
      <c r="H18" s="45"/>
      <c r="I18" s="45"/>
      <c r="J18" s="25">
        <v>82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5"/>
      <c r="H19" s="45"/>
      <c r="I19" s="45"/>
      <c r="J19" s="25"/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5"/>
      <c r="H20" s="45"/>
      <c r="I20" s="45"/>
      <c r="J20" s="25">
        <v>80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5">
        <v>2</v>
      </c>
      <c r="H21" s="45"/>
      <c r="I21" s="45"/>
      <c r="J21" s="25">
        <v>85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5">
        <v>1.5</v>
      </c>
      <c r="H22" s="45"/>
      <c r="I22" s="45"/>
      <c r="J22" s="25">
        <v>85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4"/>
      <c r="H23" s="45"/>
      <c r="I23" s="45"/>
      <c r="J23" s="22">
        <v>80</v>
      </c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18</v>
      </c>
      <c r="I24" s="45">
        <f>0.7*H24</f>
        <v>12.6</v>
      </c>
      <c r="J24" s="22">
        <v>84</v>
      </c>
      <c r="K24" s="41">
        <f>(J24*G24)+(G29*J29)+(J25*G25)+(J26*G26)+(J27*G27)+(J28*G28)+(J30*G30)</f>
        <v>1215.5</v>
      </c>
      <c r="L24" s="46">
        <f>K24/100</f>
        <v>12.154999999999999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5">
        <v>3</v>
      </c>
      <c r="H25" s="40"/>
      <c r="I25" s="45"/>
      <c r="J25" s="25">
        <v>82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5">
        <v>3.5</v>
      </c>
      <c r="H26" s="40"/>
      <c r="I26" s="45"/>
      <c r="J26" s="25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5"/>
      <c r="H27" s="40"/>
      <c r="I27" s="45"/>
      <c r="J27" s="25">
        <v>80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5">
        <v>2</v>
      </c>
      <c r="H28" s="40"/>
      <c r="I28" s="45"/>
      <c r="J28" s="25">
        <v>85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5">
        <v>1.5</v>
      </c>
      <c r="H29" s="40"/>
      <c r="I29" s="45"/>
      <c r="J29" s="25">
        <v>85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4"/>
      <c r="H30" s="40"/>
      <c r="I30" s="45"/>
      <c r="J30" s="22">
        <v>80</v>
      </c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2">
        <v>84</v>
      </c>
      <c r="K32" s="41">
        <f>(J32*G32)+(G34*J34)+(J33*G33)+(J35*G35)+(J36*G36)+(J37*G37)+(J38*G38)</f>
        <v>1343.5</v>
      </c>
      <c r="L32" s="42">
        <f>K32/100</f>
        <v>13.435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5">
        <v>3</v>
      </c>
      <c r="H33" s="45"/>
      <c r="I33" s="45"/>
      <c r="J33" s="25">
        <v>82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5"/>
      <c r="H34" s="45"/>
      <c r="I34" s="45"/>
      <c r="J34" s="25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5"/>
      <c r="H35" s="45"/>
      <c r="I35" s="45"/>
      <c r="J35" s="25">
        <v>80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5">
        <v>2</v>
      </c>
      <c r="H36" s="45"/>
      <c r="I36" s="45"/>
      <c r="J36" s="25">
        <v>85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5">
        <v>1.5</v>
      </c>
      <c r="H37" s="45"/>
      <c r="I37" s="45"/>
      <c r="J37" s="25">
        <v>85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4">
        <v>10</v>
      </c>
      <c r="H38" s="45"/>
      <c r="I38" s="45"/>
      <c r="J38" s="22">
        <v>80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2">
        <v>84</v>
      </c>
      <c r="K39" s="41">
        <f>(J39*G39)+(G41*J41)+(J40*G40)+(J42*G42)+(J43*G43)+(J44*G44)+(J45*G45)</f>
        <v>1343.5</v>
      </c>
      <c r="L39" s="42">
        <f>K39/100</f>
        <v>13.435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5">
        <v>3</v>
      </c>
      <c r="H40" s="45"/>
      <c r="I40" s="45"/>
      <c r="J40" s="25">
        <v>82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5"/>
      <c r="H41" s="45"/>
      <c r="I41" s="45"/>
      <c r="J41" s="25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5"/>
      <c r="H42" s="45"/>
      <c r="I42" s="45"/>
      <c r="J42" s="25">
        <v>80</v>
      </c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5">
        <v>2</v>
      </c>
      <c r="H43" s="45"/>
      <c r="I43" s="45"/>
      <c r="J43" s="25">
        <v>85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5">
        <v>1.5</v>
      </c>
      <c r="H44" s="45"/>
      <c r="I44" s="45"/>
      <c r="J44" s="25">
        <v>85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4">
        <v>10</v>
      </c>
      <c r="H45" s="45"/>
      <c r="I45" s="45"/>
      <c r="J45" s="22">
        <v>80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2">
        <v>84</v>
      </c>
      <c r="K46" s="49">
        <f>(J46*G46)+(J47*G47)+(J48*G48)+(J51*G51)+(J52*G52)</f>
        <v>1471</v>
      </c>
      <c r="L46" s="42">
        <f>K46/100</f>
        <v>14.71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5">
        <v>3</v>
      </c>
      <c r="H47" s="40"/>
      <c r="I47" s="40"/>
      <c r="J47" s="25">
        <v>82</v>
      </c>
      <c r="K47" s="49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5">
        <v>3.5</v>
      </c>
      <c r="H48" s="40"/>
      <c r="I48" s="40"/>
      <c r="J48" s="25">
        <v>85</v>
      </c>
      <c r="K48" s="49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5"/>
      <c r="H49" s="40"/>
      <c r="I49" s="40"/>
      <c r="J49" s="25"/>
      <c r="K49" s="49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5">
        <v>2</v>
      </c>
      <c r="H50" s="40"/>
      <c r="I50" s="40"/>
      <c r="J50" s="25"/>
      <c r="K50" s="49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5">
        <v>1.5</v>
      </c>
      <c r="H51" s="40"/>
      <c r="I51" s="40"/>
      <c r="J51" s="25">
        <v>85</v>
      </c>
      <c r="K51" s="49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4">
        <v>10</v>
      </c>
      <c r="H52" s="40"/>
      <c r="I52" s="40"/>
      <c r="J52" s="25">
        <v>80</v>
      </c>
      <c r="K52" s="49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2896</v>
      </c>
      <c r="K54" s="12">
        <f>SUM(K10:K52)</f>
        <v>7804.5</v>
      </c>
      <c r="L54" s="23">
        <f>SUM(L10:L52)</f>
        <v>78.045000000000002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G44" zoomScale="70" zoomScaleNormal="70" workbookViewId="0">
      <selection activeCell="L46" sqref="L46:L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50</v>
      </c>
      <c r="K10" s="41">
        <f>(J10*G10)+(G15*J15)+(J11*G11)+(J12*G12)+(J13*G13)+(J14*G14)+(J16*G16)</f>
        <v>975</v>
      </c>
      <c r="L10" s="42">
        <f>K10/100</f>
        <v>9.75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100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100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50</v>
      </c>
      <c r="K17" s="41">
        <f>(J17*G17)+(G22*J22)+(J18*G18)+(J19*G19)+(J20*G20)+(J21*G21)+(J23*G23)</f>
        <v>1237.5</v>
      </c>
      <c r="L17" s="47">
        <f>K17/100</f>
        <v>12.375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100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100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50</v>
      </c>
      <c r="K24" s="41">
        <f>(J24*G24)+(G29*J29)+(J25*G25)+(J26*G26)+(J27*G27)+(J28*G28)+(J30*G30)</f>
        <v>975</v>
      </c>
      <c r="L24" s="46">
        <f>K24/100</f>
        <v>9.75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100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100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1275</v>
      </c>
      <c r="L32" s="42">
        <f>K32/100</f>
        <v>12.75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100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100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70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1275</v>
      </c>
      <c r="L39" s="42">
        <f>K39/100</f>
        <v>12.75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100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100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70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1537.5</v>
      </c>
      <c r="L46" s="42">
        <f>K46/100</f>
        <v>15.375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100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100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70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2160</v>
      </c>
      <c r="K54" s="12">
        <f>SUM(K10:K52)</f>
        <v>7275</v>
      </c>
      <c r="L54" s="23">
        <f>SUM(L10:L52)</f>
        <v>72.75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G43" zoomScale="70" zoomScaleNormal="70" workbookViewId="0">
      <selection activeCell="J21" sqref="J21:J2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50</v>
      </c>
      <c r="K10" s="41">
        <f>(J10*G10)+(G15*J15)+(J11*G11)+(J12*G12)+(J13*G13)+(J14*G14)+(J16*G16)</f>
        <v>852.5</v>
      </c>
      <c r="L10" s="42">
        <f>K10/100</f>
        <v>8.5250000000000004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65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65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50</v>
      </c>
      <c r="K17" s="41">
        <f>(J17*G17)+(G22*J22)+(J18*G18)+(J19*G19)+(J20*G20)+(J21*G21)+(J23*G23)</f>
        <v>1115</v>
      </c>
      <c r="L17" s="47">
        <f>K17/100</f>
        <v>11.15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65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65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50</v>
      </c>
      <c r="K24" s="41">
        <f>(J24*G24)+(G29*J29)+(J25*G25)+(J26*G26)+(J27*G27)+(J28*G28)+(J30*G30)</f>
        <v>852.5</v>
      </c>
      <c r="L24" s="46">
        <f>K24/100</f>
        <v>8.5250000000000004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65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65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1102.5</v>
      </c>
      <c r="L32" s="42">
        <f>K32/100</f>
        <v>11.025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65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65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65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1102.5</v>
      </c>
      <c r="L39" s="42">
        <f>K39/100</f>
        <v>11.025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65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65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65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1365</v>
      </c>
      <c r="L46" s="42">
        <f>K46/100</f>
        <v>13.65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65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65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65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1725</v>
      </c>
      <c r="K54" s="12">
        <f>SUM(K10:K52)</f>
        <v>6390</v>
      </c>
      <c r="L54" s="23">
        <f>SUM(L10:L52)</f>
        <v>63.9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G39" zoomScale="70" zoomScaleNormal="70" workbookViewId="0">
      <selection activeCell="M61" sqref="M61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55</v>
      </c>
      <c r="K10" s="41">
        <f>(J10*G10)+(G15*J15)+(J11*G11)+(J12*G12)+(J13*G13)+(J14*G14)+(J16*G16)</f>
        <v>1015</v>
      </c>
      <c r="L10" s="42">
        <f>K10/100</f>
        <v>10.15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100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100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55</v>
      </c>
      <c r="K17" s="41">
        <f>(J17*G17)+(G22*J22)+(J18*G18)+(J19*G19)+(J20*G20)+(J21*G21)+(J23*G23)</f>
        <v>1277.5</v>
      </c>
      <c r="L17" s="47">
        <f>K17/100</f>
        <v>12.775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100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100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55</v>
      </c>
      <c r="K24" s="41">
        <f>(J24*G24)+(G29*J29)+(J25*G25)+(J26*G26)+(J27*G27)+(J28*G28)+(J30*G30)</f>
        <v>1015</v>
      </c>
      <c r="L24" s="46">
        <f>K24/100</f>
        <v>10.15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100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100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1175</v>
      </c>
      <c r="L32" s="42">
        <f>K32/100</f>
        <v>11.75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100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100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60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1175</v>
      </c>
      <c r="L39" s="42">
        <f>K39/100</f>
        <v>11.75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100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100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60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1437.5</v>
      </c>
      <c r="L46" s="42">
        <f>K46/100</f>
        <v>14.375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100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100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60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2145</v>
      </c>
      <c r="K54" s="12">
        <f>SUM(K10:K52)</f>
        <v>7095</v>
      </c>
      <c r="L54" s="23">
        <f>SUM(L10:L52)</f>
        <v>70.95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G34" zoomScale="70" zoomScaleNormal="70" workbookViewId="0">
      <selection activeCell="L55" sqref="L5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75</v>
      </c>
      <c r="K10" s="41">
        <f>(J10*G10)+(G15*J15)+(J11*G11)+(J12*G12)+(J13*G13)+(J14*G14)+(J16*G16)</f>
        <v>1175</v>
      </c>
      <c r="L10" s="42">
        <f>K10/100</f>
        <v>11.75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100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100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75</v>
      </c>
      <c r="K17" s="41">
        <f>(J17*G17)+(G22*J22)+(J18*G18)+(J19*G19)+(J20*G20)+(J21*G21)+(J23*G23)</f>
        <v>1437.5</v>
      </c>
      <c r="L17" s="47">
        <f>K17/100</f>
        <v>14.375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100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100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75</v>
      </c>
      <c r="K24" s="41">
        <f>(J24*G24)+(G29*J29)+(J25*G25)+(J26*G26)+(J27*G27)+(J28*G28)+(J30*G30)</f>
        <v>1175</v>
      </c>
      <c r="L24" s="46">
        <f>K24/100</f>
        <v>11.75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100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100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1325</v>
      </c>
      <c r="L32" s="42">
        <f>K32/100</f>
        <v>13.25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>
        <v>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100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100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75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1325</v>
      </c>
      <c r="L39" s="42">
        <f>K39/100</f>
        <v>13.25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>
        <v>0</v>
      </c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100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100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75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1587.5</v>
      </c>
      <c r="L46" s="42">
        <f>K46/100</f>
        <v>15.875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>
        <v>0</v>
      </c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100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100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75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2250</v>
      </c>
      <c r="K54" s="12">
        <f>SUM(K10:K52)</f>
        <v>8025</v>
      </c>
      <c r="L54" s="23">
        <f>SUM(L10:L52)</f>
        <v>80.25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50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F37" zoomScale="70" zoomScaleNormal="70" workbookViewId="0">
      <selection activeCell="J14" sqref="J14:J1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50</v>
      </c>
      <c r="K10" s="41">
        <f>(J10*G10)+(G15*J15)+(J11*G11)+(J12*G12)+(J13*G13)+(J14*G14)+(J16*G16)</f>
        <v>948.05000000000007</v>
      </c>
      <c r="L10" s="42">
        <f>K10/100</f>
        <v>9.480500000000001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92.3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92.3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50</v>
      </c>
      <c r="K17" s="41">
        <f>(J17*G17)+(G22*J22)+(J18*G18)+(J19*G19)+(J20*G20)+(J21*G21)+(J23*G23)</f>
        <v>1210.55</v>
      </c>
      <c r="L17" s="47">
        <f>K17/100</f>
        <v>12.105499999999999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92.3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92.3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50</v>
      </c>
      <c r="K24" s="41">
        <f>(J24*G24)+(G29*J29)+(J25*G25)+(J26*G26)+(J27*G27)+(J28*G28)+(J30*G30)</f>
        <v>948.05000000000007</v>
      </c>
      <c r="L24" s="46">
        <f>K24/100</f>
        <v>9.480500000000001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92.3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92.3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1248.05</v>
      </c>
      <c r="L32" s="42">
        <f>K32/100</f>
        <v>12.480499999999999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92.3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92.3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70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1248.05</v>
      </c>
      <c r="L39" s="42">
        <f>K39/100</f>
        <v>12.480499999999999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92.3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92.3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70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1510.55</v>
      </c>
      <c r="L46" s="42">
        <f>K46/100</f>
        <v>15.105499999999999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92.3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92.3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70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2067.5999999999995</v>
      </c>
      <c r="K54" s="12">
        <f>SUM(K10:K52)</f>
        <v>7113.3</v>
      </c>
      <c r="L54" s="23">
        <f>SUM(L10:L52)</f>
        <v>71.132999999999996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G43" zoomScale="70" zoomScaleNormal="70" workbookViewId="0">
      <selection activeCell="K46" sqref="K46:K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55</v>
      </c>
      <c r="K10" s="41">
        <f>(J10*G10)+(G15*J15)+(J11*G11)+(J12*G12)+(J13*G13)+(J14*G14)+(J16*G16)</f>
        <v>1030</v>
      </c>
      <c r="L10" s="42">
        <f>K10/100</f>
        <v>10.3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80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100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100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55</v>
      </c>
      <c r="K17" s="41">
        <f>(J17*G17)+(G22*J22)+(J18*G18)+(J19*G19)+(J20*G20)+(J21*G21)+(J23*G23)</f>
        <v>1292.5</v>
      </c>
      <c r="L17" s="47">
        <f>K17/100</f>
        <v>12.925000000000001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80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100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100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55</v>
      </c>
      <c r="K24" s="41">
        <f>(J24*G24)+(G29*J29)+(J25*G25)+(J26*G26)+(J27*G27)+(J28*G28)+(J30*G30)</f>
        <v>1030</v>
      </c>
      <c r="L24" s="46">
        <f>K24/100</f>
        <v>10.3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80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100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100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1140</v>
      </c>
      <c r="L32" s="42">
        <f>K32/100</f>
        <v>11.4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80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100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100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55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1140</v>
      </c>
      <c r="L39" s="42">
        <f>K39/100</f>
        <v>11.4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80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100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100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55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1402.5</v>
      </c>
      <c r="L46" s="42">
        <f>K46/100</f>
        <v>14.025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80</v>
      </c>
      <c r="K47" s="41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100</v>
      </c>
      <c r="K50" s="41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100</v>
      </c>
      <c r="K51" s="41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55</v>
      </c>
      <c r="K52" s="41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2160</v>
      </c>
      <c r="K54" s="12">
        <f>SUM(K10:K52)</f>
        <v>7035</v>
      </c>
      <c r="L54" s="23">
        <f>SUM(L10:L52)</f>
        <v>70.350000000000009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H40" zoomScale="90" zoomScaleNormal="90" workbookViewId="0">
      <selection activeCell="M54" sqref="M54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6">
        <v>6</v>
      </c>
      <c r="G9" s="4">
        <v>7</v>
      </c>
      <c r="H9" s="22">
        <v>8</v>
      </c>
      <c r="I9" s="22">
        <v>9</v>
      </c>
      <c r="J9" s="22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29">
        <v>50</v>
      </c>
      <c r="K10" s="41">
        <f>(J10*G10)+(G15*J15)+(J11*G11)+(J12*G12)+(J13*G13)+(J14*G14)+(J16*G16)</f>
        <v>948.05000000000007</v>
      </c>
      <c r="L10" s="42">
        <f>K10/100</f>
        <v>9.480500000000001</v>
      </c>
      <c r="M10" s="51" t="s">
        <v>51</v>
      </c>
    </row>
    <row r="11" spans="1:15" x14ac:dyDescent="0.25">
      <c r="A11" s="40"/>
      <c r="B11" s="40"/>
      <c r="C11" s="40"/>
      <c r="D11" s="40"/>
      <c r="E11" s="40"/>
      <c r="F11" s="9" t="s">
        <v>41</v>
      </c>
      <c r="G11" s="27">
        <v>3</v>
      </c>
      <c r="H11" s="45"/>
      <c r="I11" s="45"/>
      <c r="J11" s="27">
        <v>75</v>
      </c>
      <c r="K11" s="41"/>
      <c r="L11" s="42"/>
      <c r="M11" s="52"/>
    </row>
    <row r="12" spans="1:15" x14ac:dyDescent="0.25">
      <c r="A12" s="40"/>
      <c r="B12" s="40"/>
      <c r="C12" s="40"/>
      <c r="D12" s="40"/>
      <c r="E12" s="40"/>
      <c r="F12" s="9" t="s">
        <v>17</v>
      </c>
      <c r="G12" s="27"/>
      <c r="H12" s="45"/>
      <c r="I12" s="45"/>
      <c r="J12" s="27"/>
      <c r="K12" s="41"/>
      <c r="L12" s="42"/>
      <c r="M12" s="52"/>
    </row>
    <row r="13" spans="1:15" x14ac:dyDescent="0.25">
      <c r="A13" s="40"/>
      <c r="B13" s="40"/>
      <c r="C13" s="40"/>
      <c r="D13" s="40"/>
      <c r="E13" s="40"/>
      <c r="F13" s="9" t="s">
        <v>18</v>
      </c>
      <c r="G13" s="27"/>
      <c r="H13" s="45"/>
      <c r="I13" s="45"/>
      <c r="J13" s="27">
        <v>0</v>
      </c>
      <c r="K13" s="41"/>
      <c r="L13" s="42"/>
      <c r="M13" s="52"/>
    </row>
    <row r="14" spans="1:15" x14ac:dyDescent="0.25">
      <c r="A14" s="40"/>
      <c r="B14" s="40"/>
      <c r="C14" s="40"/>
      <c r="D14" s="40"/>
      <c r="E14" s="40"/>
      <c r="F14" s="9" t="s">
        <v>19</v>
      </c>
      <c r="G14" s="27">
        <v>2</v>
      </c>
      <c r="H14" s="45"/>
      <c r="I14" s="45"/>
      <c r="J14" s="27">
        <v>92.3</v>
      </c>
      <c r="K14" s="41"/>
      <c r="L14" s="42"/>
      <c r="M14" s="52"/>
    </row>
    <row r="15" spans="1:15" x14ac:dyDescent="0.25">
      <c r="A15" s="40"/>
      <c r="B15" s="40"/>
      <c r="C15" s="40"/>
      <c r="D15" s="40"/>
      <c r="E15" s="40"/>
      <c r="F15" s="9" t="s">
        <v>20</v>
      </c>
      <c r="G15" s="27">
        <v>1.5</v>
      </c>
      <c r="H15" s="45"/>
      <c r="I15" s="45"/>
      <c r="J15" s="27">
        <v>92.3</v>
      </c>
      <c r="K15" s="41"/>
      <c r="L15" s="42"/>
      <c r="M15" s="52"/>
    </row>
    <row r="16" spans="1:15" x14ac:dyDescent="0.25">
      <c r="A16" s="40"/>
      <c r="B16" s="40"/>
      <c r="C16" s="40"/>
      <c r="D16" s="40"/>
      <c r="E16" s="40"/>
      <c r="F16" s="17" t="s">
        <v>22</v>
      </c>
      <c r="G16" s="28"/>
      <c r="H16" s="45"/>
      <c r="I16" s="45"/>
      <c r="J16" s="29"/>
      <c r="K16" s="41"/>
      <c r="L16" s="42"/>
      <c r="M16" s="5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18</v>
      </c>
      <c r="I17" s="45">
        <f>0.7*H17</f>
        <v>12.6</v>
      </c>
      <c r="J17" s="29">
        <v>50</v>
      </c>
      <c r="K17" s="41">
        <f>(J17*G17)+(G22*J22)+(J18*G18)+(J19*G19)+(J20*G20)+(J21*G21)+(J23*G23)</f>
        <v>1210.55</v>
      </c>
      <c r="L17" s="47">
        <f>K17/100</f>
        <v>12.105499999999999</v>
      </c>
      <c r="M17" s="51" t="s">
        <v>52</v>
      </c>
    </row>
    <row r="18" spans="1:13" x14ac:dyDescent="0.25">
      <c r="A18" s="40"/>
      <c r="B18" s="40"/>
      <c r="C18" s="40"/>
      <c r="D18" s="40"/>
      <c r="E18" s="40"/>
      <c r="F18" s="9" t="s">
        <v>41</v>
      </c>
      <c r="G18" s="27">
        <v>3</v>
      </c>
      <c r="H18" s="45"/>
      <c r="I18" s="45"/>
      <c r="J18" s="27">
        <v>75</v>
      </c>
      <c r="K18" s="41"/>
      <c r="L18" s="47"/>
      <c r="M18" s="52"/>
    </row>
    <row r="19" spans="1:13" x14ac:dyDescent="0.25">
      <c r="A19" s="40"/>
      <c r="B19" s="40"/>
      <c r="C19" s="40"/>
      <c r="D19" s="40"/>
      <c r="E19" s="40"/>
      <c r="F19" s="9" t="s">
        <v>17</v>
      </c>
      <c r="G19" s="27">
        <v>3.5</v>
      </c>
      <c r="H19" s="45"/>
      <c r="I19" s="45"/>
      <c r="J19" s="27">
        <v>75</v>
      </c>
      <c r="K19" s="41"/>
      <c r="L19" s="47"/>
      <c r="M19" s="52"/>
    </row>
    <row r="20" spans="1:13" x14ac:dyDescent="0.25">
      <c r="A20" s="40"/>
      <c r="B20" s="40"/>
      <c r="C20" s="40"/>
      <c r="D20" s="40"/>
      <c r="E20" s="40"/>
      <c r="F20" s="9" t="s">
        <v>18</v>
      </c>
      <c r="G20" s="27"/>
      <c r="H20" s="45"/>
      <c r="I20" s="45"/>
      <c r="J20" s="27">
        <v>0</v>
      </c>
      <c r="K20" s="41"/>
      <c r="L20" s="47"/>
      <c r="M20" s="52"/>
    </row>
    <row r="21" spans="1:13" x14ac:dyDescent="0.25">
      <c r="A21" s="40"/>
      <c r="B21" s="40"/>
      <c r="C21" s="40"/>
      <c r="D21" s="40"/>
      <c r="E21" s="40"/>
      <c r="F21" s="9" t="s">
        <v>19</v>
      </c>
      <c r="G21" s="27">
        <v>2</v>
      </c>
      <c r="H21" s="45"/>
      <c r="I21" s="45"/>
      <c r="J21" s="27">
        <v>92.3</v>
      </c>
      <c r="K21" s="41"/>
      <c r="L21" s="47"/>
      <c r="M21" s="52"/>
    </row>
    <row r="22" spans="1:13" x14ac:dyDescent="0.25">
      <c r="A22" s="40"/>
      <c r="B22" s="40"/>
      <c r="C22" s="40"/>
      <c r="D22" s="40"/>
      <c r="E22" s="40"/>
      <c r="F22" s="9" t="s">
        <v>20</v>
      </c>
      <c r="G22" s="27">
        <v>1.5</v>
      </c>
      <c r="H22" s="45"/>
      <c r="I22" s="45"/>
      <c r="J22" s="27">
        <v>92.3</v>
      </c>
      <c r="K22" s="41"/>
      <c r="L22" s="47"/>
      <c r="M22" s="52"/>
    </row>
    <row r="23" spans="1:13" x14ac:dyDescent="0.25">
      <c r="A23" s="40"/>
      <c r="B23" s="40"/>
      <c r="C23" s="40"/>
      <c r="D23" s="40"/>
      <c r="E23" s="40"/>
      <c r="F23" s="17" t="s">
        <v>22</v>
      </c>
      <c r="G23" s="28"/>
      <c r="H23" s="45"/>
      <c r="I23" s="45"/>
      <c r="J23" s="29"/>
      <c r="K23" s="41"/>
      <c r="L23" s="47"/>
      <c r="M23" s="53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14.5</v>
      </c>
      <c r="I24" s="45">
        <f>0.7*H24</f>
        <v>10.149999999999999</v>
      </c>
      <c r="J24" s="29">
        <v>50</v>
      </c>
      <c r="K24" s="41">
        <f>(J24*G24)+(G29*J29)+(J25*G25)+(J26*G26)+(J27*G27)+(J28*G28)+(J30*G30)</f>
        <v>948.05000000000007</v>
      </c>
      <c r="L24" s="46">
        <f>K24/100</f>
        <v>9.480500000000001</v>
      </c>
      <c r="M24" s="51" t="s">
        <v>53</v>
      </c>
    </row>
    <row r="25" spans="1:13" x14ac:dyDescent="0.25">
      <c r="A25" s="40"/>
      <c r="B25" s="40"/>
      <c r="C25" s="40"/>
      <c r="D25" s="40"/>
      <c r="E25" s="40"/>
      <c r="F25" s="9" t="s">
        <v>41</v>
      </c>
      <c r="G25" s="27">
        <v>3</v>
      </c>
      <c r="H25" s="40"/>
      <c r="I25" s="45"/>
      <c r="J25" s="27">
        <v>75</v>
      </c>
      <c r="K25" s="41"/>
      <c r="L25" s="46"/>
      <c r="M25" s="52"/>
    </row>
    <row r="26" spans="1:13" x14ac:dyDescent="0.25">
      <c r="A26" s="40"/>
      <c r="B26" s="40"/>
      <c r="C26" s="40"/>
      <c r="D26" s="40"/>
      <c r="E26" s="40"/>
      <c r="F26" s="9" t="s">
        <v>17</v>
      </c>
      <c r="G26" s="27"/>
      <c r="H26" s="40"/>
      <c r="I26" s="45"/>
      <c r="J26" s="27"/>
      <c r="K26" s="41"/>
      <c r="L26" s="46"/>
      <c r="M26" s="52"/>
    </row>
    <row r="27" spans="1:13" x14ac:dyDescent="0.25">
      <c r="A27" s="40"/>
      <c r="B27" s="40"/>
      <c r="C27" s="40"/>
      <c r="D27" s="40"/>
      <c r="E27" s="40"/>
      <c r="F27" s="9" t="s">
        <v>18</v>
      </c>
      <c r="G27" s="27"/>
      <c r="H27" s="40"/>
      <c r="I27" s="45"/>
      <c r="J27" s="27">
        <v>0</v>
      </c>
      <c r="K27" s="41"/>
      <c r="L27" s="46"/>
      <c r="M27" s="52"/>
    </row>
    <row r="28" spans="1:13" x14ac:dyDescent="0.25">
      <c r="A28" s="40"/>
      <c r="B28" s="40"/>
      <c r="C28" s="40"/>
      <c r="D28" s="40"/>
      <c r="E28" s="40"/>
      <c r="F28" s="9" t="s">
        <v>19</v>
      </c>
      <c r="G28" s="27">
        <v>2</v>
      </c>
      <c r="H28" s="40"/>
      <c r="I28" s="45"/>
      <c r="J28" s="27">
        <v>92.3</v>
      </c>
      <c r="K28" s="41"/>
      <c r="L28" s="46"/>
      <c r="M28" s="52"/>
    </row>
    <row r="29" spans="1:13" x14ac:dyDescent="0.25">
      <c r="A29" s="40"/>
      <c r="B29" s="40"/>
      <c r="C29" s="40"/>
      <c r="D29" s="40"/>
      <c r="E29" s="40"/>
      <c r="F29" s="9" t="s">
        <v>20</v>
      </c>
      <c r="G29" s="27">
        <v>1.5</v>
      </c>
      <c r="H29" s="40"/>
      <c r="I29" s="45"/>
      <c r="J29" s="27">
        <v>92.3</v>
      </c>
      <c r="K29" s="41"/>
      <c r="L29" s="46"/>
      <c r="M29" s="52"/>
    </row>
    <row r="30" spans="1:13" x14ac:dyDescent="0.25">
      <c r="A30" s="40"/>
      <c r="B30" s="40"/>
      <c r="C30" s="40"/>
      <c r="D30" s="40"/>
      <c r="E30" s="40"/>
      <c r="F30" s="17" t="s">
        <v>22</v>
      </c>
      <c r="G30" s="28"/>
      <c r="H30" s="40"/>
      <c r="I30" s="45"/>
      <c r="J30" s="29"/>
      <c r="K30" s="41"/>
      <c r="L30" s="46"/>
      <c r="M30" s="5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29"/>
      <c r="K32" s="41">
        <f>(J32*G32)+(G34*J34)+(J33*G33)+(J35*G35)+(J36*G36)+(J37*G37)+(J38*G38)</f>
        <v>1098.05</v>
      </c>
      <c r="L32" s="42">
        <f>K32/100</f>
        <v>10.980499999999999</v>
      </c>
      <c r="M32" s="51" t="s">
        <v>54</v>
      </c>
    </row>
    <row r="33" spans="1:13" x14ac:dyDescent="0.25">
      <c r="A33" s="40"/>
      <c r="B33" s="40"/>
      <c r="C33" s="40"/>
      <c r="D33" s="40"/>
      <c r="E33" s="40"/>
      <c r="F33" s="9" t="s">
        <v>41</v>
      </c>
      <c r="G33" s="27">
        <v>3</v>
      </c>
      <c r="H33" s="45"/>
      <c r="I33" s="45"/>
      <c r="J33" s="27">
        <v>75</v>
      </c>
      <c r="K33" s="41"/>
      <c r="L33" s="42"/>
      <c r="M33" s="52"/>
    </row>
    <row r="34" spans="1:13" x14ac:dyDescent="0.25">
      <c r="A34" s="40"/>
      <c r="B34" s="40"/>
      <c r="C34" s="40"/>
      <c r="D34" s="40"/>
      <c r="E34" s="40"/>
      <c r="F34" s="9" t="s">
        <v>17</v>
      </c>
      <c r="G34" s="27"/>
      <c r="H34" s="45"/>
      <c r="I34" s="45"/>
      <c r="J34" s="27"/>
      <c r="K34" s="41"/>
      <c r="L34" s="42"/>
      <c r="M34" s="52"/>
    </row>
    <row r="35" spans="1:13" x14ac:dyDescent="0.25">
      <c r="A35" s="40"/>
      <c r="B35" s="40"/>
      <c r="C35" s="40"/>
      <c r="D35" s="40"/>
      <c r="E35" s="40"/>
      <c r="F35" s="9" t="s">
        <v>18</v>
      </c>
      <c r="G35" s="27"/>
      <c r="H35" s="45"/>
      <c r="I35" s="45"/>
      <c r="J35" s="27"/>
      <c r="K35" s="41"/>
      <c r="L35" s="42"/>
      <c r="M35" s="52"/>
    </row>
    <row r="36" spans="1:13" x14ac:dyDescent="0.25">
      <c r="A36" s="40"/>
      <c r="B36" s="40"/>
      <c r="C36" s="40"/>
      <c r="D36" s="40"/>
      <c r="E36" s="40"/>
      <c r="F36" s="9" t="s">
        <v>19</v>
      </c>
      <c r="G36" s="27">
        <v>2</v>
      </c>
      <c r="H36" s="45"/>
      <c r="I36" s="45"/>
      <c r="J36" s="27">
        <v>92.3</v>
      </c>
      <c r="K36" s="41"/>
      <c r="L36" s="42"/>
      <c r="M36" s="52"/>
    </row>
    <row r="37" spans="1:13" x14ac:dyDescent="0.25">
      <c r="A37" s="40"/>
      <c r="B37" s="40"/>
      <c r="C37" s="40"/>
      <c r="D37" s="40"/>
      <c r="E37" s="40"/>
      <c r="F37" s="9" t="s">
        <v>20</v>
      </c>
      <c r="G37" s="27">
        <v>1.5</v>
      </c>
      <c r="H37" s="45"/>
      <c r="I37" s="45"/>
      <c r="J37" s="27">
        <v>92.3</v>
      </c>
      <c r="K37" s="41"/>
      <c r="L37" s="42"/>
      <c r="M37" s="52"/>
    </row>
    <row r="38" spans="1:13" x14ac:dyDescent="0.25">
      <c r="A38" s="40"/>
      <c r="B38" s="40"/>
      <c r="C38" s="40"/>
      <c r="D38" s="40"/>
      <c r="E38" s="40"/>
      <c r="F38" s="17" t="s">
        <v>22</v>
      </c>
      <c r="G38" s="28">
        <v>10</v>
      </c>
      <c r="H38" s="45"/>
      <c r="I38" s="45"/>
      <c r="J38" s="29">
        <v>55</v>
      </c>
      <c r="K38" s="41"/>
      <c r="L38" s="42"/>
      <c r="M38" s="5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29"/>
      <c r="K39" s="41">
        <f>(J39*G39)+(G41*J41)+(J40*G40)+(J42*G42)+(J43*G43)+(J44*G44)+(J45*G45)</f>
        <v>1098.05</v>
      </c>
      <c r="L39" s="42">
        <f>K39/100</f>
        <v>10.980499999999999</v>
      </c>
      <c r="M39" s="51" t="s">
        <v>55</v>
      </c>
    </row>
    <row r="40" spans="1:13" x14ac:dyDescent="0.25">
      <c r="A40" s="40"/>
      <c r="B40" s="40"/>
      <c r="C40" s="40"/>
      <c r="D40" s="40"/>
      <c r="E40" s="40"/>
      <c r="F40" s="9" t="s">
        <v>41</v>
      </c>
      <c r="G40" s="27">
        <v>3</v>
      </c>
      <c r="H40" s="45"/>
      <c r="I40" s="45"/>
      <c r="J40" s="27">
        <v>75</v>
      </c>
      <c r="K40" s="41"/>
      <c r="L40" s="42"/>
      <c r="M40" s="52"/>
    </row>
    <row r="41" spans="1:13" x14ac:dyDescent="0.25">
      <c r="A41" s="40"/>
      <c r="B41" s="40"/>
      <c r="C41" s="40"/>
      <c r="D41" s="40"/>
      <c r="E41" s="40"/>
      <c r="F41" s="9" t="s">
        <v>17</v>
      </c>
      <c r="G41" s="27"/>
      <c r="H41" s="45"/>
      <c r="I41" s="45"/>
      <c r="J41" s="27"/>
      <c r="K41" s="41"/>
      <c r="L41" s="42"/>
      <c r="M41" s="52"/>
    </row>
    <row r="42" spans="1:13" x14ac:dyDescent="0.25">
      <c r="A42" s="40"/>
      <c r="B42" s="40"/>
      <c r="C42" s="40"/>
      <c r="D42" s="40"/>
      <c r="E42" s="40"/>
      <c r="F42" s="9" t="s">
        <v>18</v>
      </c>
      <c r="G42" s="27"/>
      <c r="H42" s="45"/>
      <c r="I42" s="45"/>
      <c r="J42" s="27"/>
      <c r="K42" s="41"/>
      <c r="L42" s="42"/>
      <c r="M42" s="52"/>
    </row>
    <row r="43" spans="1:13" x14ac:dyDescent="0.25">
      <c r="A43" s="40"/>
      <c r="B43" s="40"/>
      <c r="C43" s="40"/>
      <c r="D43" s="40"/>
      <c r="E43" s="40"/>
      <c r="F43" s="9" t="s">
        <v>19</v>
      </c>
      <c r="G43" s="27">
        <v>2</v>
      </c>
      <c r="H43" s="45"/>
      <c r="I43" s="45"/>
      <c r="J43" s="27">
        <v>92.3</v>
      </c>
      <c r="K43" s="41"/>
      <c r="L43" s="42"/>
      <c r="M43" s="52"/>
    </row>
    <row r="44" spans="1:13" x14ac:dyDescent="0.25">
      <c r="A44" s="40"/>
      <c r="B44" s="40"/>
      <c r="C44" s="40"/>
      <c r="D44" s="40"/>
      <c r="E44" s="40"/>
      <c r="F44" s="9" t="s">
        <v>20</v>
      </c>
      <c r="G44" s="27">
        <v>1.5</v>
      </c>
      <c r="H44" s="45"/>
      <c r="I44" s="45"/>
      <c r="J44" s="27">
        <v>92.3</v>
      </c>
      <c r="K44" s="41"/>
      <c r="L44" s="42"/>
      <c r="M44" s="52"/>
    </row>
    <row r="45" spans="1:13" x14ac:dyDescent="0.25">
      <c r="A45" s="40"/>
      <c r="B45" s="40"/>
      <c r="C45" s="40"/>
      <c r="D45" s="40"/>
      <c r="E45" s="40"/>
      <c r="F45" s="17" t="s">
        <v>22</v>
      </c>
      <c r="G45" s="28">
        <v>10</v>
      </c>
      <c r="H45" s="45"/>
      <c r="I45" s="45"/>
      <c r="J45" s="29">
        <v>55</v>
      </c>
      <c r="K45" s="41"/>
      <c r="L45" s="42"/>
      <c r="M45" s="5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29"/>
      <c r="K46" s="41">
        <f>(J46*G46)+(G48*J48)+(J47*G47)+(J49*G49)+(J50*G50)+(J51*G51)+(J52*G52)</f>
        <v>1360.55</v>
      </c>
      <c r="L46" s="42">
        <f>K46/100</f>
        <v>13.605499999999999</v>
      </c>
      <c r="M46" s="51" t="s">
        <v>56</v>
      </c>
    </row>
    <row r="47" spans="1:13" x14ac:dyDescent="0.25">
      <c r="A47" s="40"/>
      <c r="B47" s="40"/>
      <c r="C47" s="40"/>
      <c r="D47" s="40"/>
      <c r="E47" s="40"/>
      <c r="F47" s="9" t="s">
        <v>41</v>
      </c>
      <c r="G47" s="27">
        <v>3</v>
      </c>
      <c r="H47" s="40"/>
      <c r="I47" s="40"/>
      <c r="J47" s="27">
        <v>75</v>
      </c>
      <c r="K47" s="41"/>
      <c r="L47" s="42"/>
      <c r="M47" s="52"/>
    </row>
    <row r="48" spans="1:13" x14ac:dyDescent="0.25">
      <c r="A48" s="40"/>
      <c r="B48" s="40"/>
      <c r="C48" s="40"/>
      <c r="D48" s="40"/>
      <c r="E48" s="40"/>
      <c r="F48" s="9" t="s">
        <v>17</v>
      </c>
      <c r="G48" s="27">
        <v>3.5</v>
      </c>
      <c r="H48" s="40"/>
      <c r="I48" s="40"/>
      <c r="J48" s="27">
        <v>75</v>
      </c>
      <c r="K48" s="41"/>
      <c r="L48" s="42"/>
      <c r="M48" s="52"/>
    </row>
    <row r="49" spans="1:13" x14ac:dyDescent="0.25">
      <c r="A49" s="40"/>
      <c r="B49" s="40"/>
      <c r="C49" s="40"/>
      <c r="D49" s="40"/>
      <c r="E49" s="40"/>
      <c r="F49" s="9" t="s">
        <v>18</v>
      </c>
      <c r="G49" s="27"/>
      <c r="H49" s="40"/>
      <c r="I49" s="40"/>
      <c r="J49" s="27"/>
      <c r="K49" s="41"/>
      <c r="L49" s="42"/>
      <c r="M49" s="52"/>
    </row>
    <row r="50" spans="1:13" x14ac:dyDescent="0.25">
      <c r="A50" s="40"/>
      <c r="B50" s="40"/>
      <c r="C50" s="40"/>
      <c r="D50" s="40"/>
      <c r="E50" s="40"/>
      <c r="F50" s="9" t="s">
        <v>19</v>
      </c>
      <c r="G50" s="27">
        <v>2</v>
      </c>
      <c r="H50" s="40"/>
      <c r="I50" s="40"/>
      <c r="J50" s="27">
        <v>92.3</v>
      </c>
      <c r="K50" s="41"/>
      <c r="L50" s="42"/>
      <c r="M50" s="52"/>
    </row>
    <row r="51" spans="1:13" x14ac:dyDescent="0.25">
      <c r="A51" s="40"/>
      <c r="B51" s="40"/>
      <c r="C51" s="40"/>
      <c r="D51" s="40"/>
      <c r="E51" s="40"/>
      <c r="F51" s="9" t="s">
        <v>20</v>
      </c>
      <c r="G51" s="27">
        <v>1.5</v>
      </c>
      <c r="H51" s="40"/>
      <c r="I51" s="40"/>
      <c r="J51" s="27">
        <v>92.3</v>
      </c>
      <c r="K51" s="41"/>
      <c r="L51" s="42"/>
      <c r="M51" s="52"/>
    </row>
    <row r="52" spans="1:13" x14ac:dyDescent="0.25">
      <c r="A52" s="40"/>
      <c r="B52" s="40"/>
      <c r="C52" s="40"/>
      <c r="D52" s="40"/>
      <c r="E52" s="40"/>
      <c r="F52" s="17" t="s">
        <v>22</v>
      </c>
      <c r="G52" s="28">
        <v>10</v>
      </c>
      <c r="H52" s="40"/>
      <c r="I52" s="40"/>
      <c r="J52" s="29">
        <v>55</v>
      </c>
      <c r="K52" s="41"/>
      <c r="L52" s="42"/>
      <c r="M52" s="5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2022.5999999999995</v>
      </c>
      <c r="K54" s="12">
        <f>SUM(K10:K52)</f>
        <v>6663.3</v>
      </c>
      <c r="L54" s="23">
        <f>SUM(L10:L52)</f>
        <v>66.632999999999996</v>
      </c>
      <c r="M54" s="30" t="s">
        <v>57</v>
      </c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34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selection activeCell="L46" sqref="L46:L52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1"/>
      <c r="O4" s="1"/>
    </row>
    <row r="5" spans="1:1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  <c r="O5" s="1"/>
    </row>
    <row r="7" spans="1:15" ht="29.45" customHeight="1" x14ac:dyDescent="0.25">
      <c r="A7" s="45" t="s">
        <v>1</v>
      </c>
      <c r="B7" s="45" t="s">
        <v>2</v>
      </c>
      <c r="C7" s="45" t="s">
        <v>3</v>
      </c>
      <c r="D7" s="45" t="s">
        <v>4</v>
      </c>
      <c r="E7" s="45" t="s">
        <v>5</v>
      </c>
      <c r="F7" s="45" t="s">
        <v>6</v>
      </c>
      <c r="G7" s="45"/>
      <c r="H7" s="45" t="s">
        <v>7</v>
      </c>
      <c r="I7" s="45" t="s">
        <v>8</v>
      </c>
      <c r="J7" s="45" t="s">
        <v>9</v>
      </c>
      <c r="K7" s="49" t="s">
        <v>10</v>
      </c>
      <c r="L7" s="49" t="s">
        <v>11</v>
      </c>
      <c r="M7" s="49" t="s">
        <v>12</v>
      </c>
      <c r="N7" s="2"/>
      <c r="O7" s="2"/>
    </row>
    <row r="8" spans="1:15" ht="30" x14ac:dyDescent="0.25">
      <c r="A8" s="45"/>
      <c r="B8" s="45"/>
      <c r="C8" s="45"/>
      <c r="D8" s="45"/>
      <c r="E8" s="45"/>
      <c r="F8" s="3" t="s">
        <v>13</v>
      </c>
      <c r="G8" s="4" t="s">
        <v>14</v>
      </c>
      <c r="H8" s="45"/>
      <c r="I8" s="45"/>
      <c r="J8" s="45"/>
      <c r="K8" s="49"/>
      <c r="L8" s="49"/>
      <c r="M8" s="49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x14ac:dyDescent="0.25">
      <c r="A10" s="44" t="s">
        <v>39</v>
      </c>
      <c r="B10" s="40" t="s">
        <v>42</v>
      </c>
      <c r="C10" s="40">
        <v>1</v>
      </c>
      <c r="D10" s="40">
        <v>1</v>
      </c>
      <c r="E10" s="40" t="s">
        <v>15</v>
      </c>
      <c r="F10" s="3" t="s">
        <v>16</v>
      </c>
      <c r="G10" s="4">
        <v>8</v>
      </c>
      <c r="H10" s="45">
        <f>SUM(G10:G16)</f>
        <v>14.5</v>
      </c>
      <c r="I10" s="45">
        <f>0.7*H10</f>
        <v>10.149999999999999</v>
      </c>
      <c r="J10" s="19">
        <v>84</v>
      </c>
      <c r="K10" s="41">
        <f>(J10*G10)+(G15*J15)+(J11*G11)+(J12*G12)+(J13*G13)+(J14*G14)+(J16*G16)</f>
        <v>1215.5</v>
      </c>
      <c r="L10" s="42">
        <f>K10/100</f>
        <v>12.154999999999999</v>
      </c>
      <c r="M10" s="43"/>
    </row>
    <row r="11" spans="1:15" x14ac:dyDescent="0.25">
      <c r="A11" s="40"/>
      <c r="B11" s="40"/>
      <c r="C11" s="40"/>
      <c r="D11" s="40"/>
      <c r="E11" s="40"/>
      <c r="F11" s="9" t="s">
        <v>41</v>
      </c>
      <c r="G11" s="8">
        <v>3</v>
      </c>
      <c r="H11" s="45"/>
      <c r="I11" s="45"/>
      <c r="J11" s="21">
        <v>82</v>
      </c>
      <c r="K11" s="41"/>
      <c r="L11" s="42"/>
      <c r="M11" s="43"/>
    </row>
    <row r="12" spans="1:15" x14ac:dyDescent="0.25">
      <c r="A12" s="40"/>
      <c r="B12" s="40"/>
      <c r="C12" s="40"/>
      <c r="D12" s="40"/>
      <c r="E12" s="40"/>
      <c r="F12" s="9" t="s">
        <v>17</v>
      </c>
      <c r="G12" s="8"/>
      <c r="H12" s="45"/>
      <c r="I12" s="45"/>
      <c r="J12" s="21"/>
      <c r="K12" s="41"/>
      <c r="L12" s="42"/>
      <c r="M12" s="43"/>
    </row>
    <row r="13" spans="1:15" x14ac:dyDescent="0.25">
      <c r="A13" s="40"/>
      <c r="B13" s="40"/>
      <c r="C13" s="40"/>
      <c r="D13" s="40"/>
      <c r="E13" s="40"/>
      <c r="F13" s="9" t="s">
        <v>18</v>
      </c>
      <c r="G13" s="8"/>
      <c r="H13" s="45"/>
      <c r="I13" s="45"/>
      <c r="J13" s="21">
        <v>80</v>
      </c>
      <c r="K13" s="41"/>
      <c r="L13" s="42"/>
      <c r="M13" s="43"/>
    </row>
    <row r="14" spans="1:15" x14ac:dyDescent="0.25">
      <c r="A14" s="40"/>
      <c r="B14" s="40"/>
      <c r="C14" s="40"/>
      <c r="D14" s="40"/>
      <c r="E14" s="40"/>
      <c r="F14" s="9" t="s">
        <v>19</v>
      </c>
      <c r="G14" s="8">
        <v>2</v>
      </c>
      <c r="H14" s="45"/>
      <c r="I14" s="45"/>
      <c r="J14" s="21">
        <v>85</v>
      </c>
      <c r="K14" s="41"/>
      <c r="L14" s="42"/>
      <c r="M14" s="43"/>
    </row>
    <row r="15" spans="1:15" x14ac:dyDescent="0.25">
      <c r="A15" s="40"/>
      <c r="B15" s="40"/>
      <c r="C15" s="40"/>
      <c r="D15" s="40"/>
      <c r="E15" s="40"/>
      <c r="F15" s="9" t="s">
        <v>20</v>
      </c>
      <c r="G15" s="8">
        <v>1.5</v>
      </c>
      <c r="H15" s="45"/>
      <c r="I15" s="45"/>
      <c r="J15" s="21">
        <v>85</v>
      </c>
      <c r="K15" s="41"/>
      <c r="L15" s="42"/>
      <c r="M15" s="43"/>
    </row>
    <row r="16" spans="1:15" x14ac:dyDescent="0.25">
      <c r="A16" s="40"/>
      <c r="B16" s="40"/>
      <c r="C16" s="40"/>
      <c r="D16" s="40"/>
      <c r="E16" s="40"/>
      <c r="F16" s="17" t="s">
        <v>22</v>
      </c>
      <c r="G16" s="18"/>
      <c r="H16" s="45"/>
      <c r="I16" s="45"/>
      <c r="J16" s="19">
        <v>80</v>
      </c>
      <c r="K16" s="41"/>
      <c r="L16" s="42"/>
      <c r="M16" s="43"/>
    </row>
    <row r="17" spans="1:13" x14ac:dyDescent="0.25">
      <c r="A17" s="44" t="s">
        <v>40</v>
      </c>
      <c r="B17" s="40" t="s">
        <v>42</v>
      </c>
      <c r="C17" s="40">
        <v>2</v>
      </c>
      <c r="D17" s="40">
        <v>2</v>
      </c>
      <c r="E17" s="40" t="s">
        <v>15</v>
      </c>
      <c r="F17" s="3" t="s">
        <v>16</v>
      </c>
      <c r="G17" s="4">
        <v>8</v>
      </c>
      <c r="H17" s="45">
        <f>SUM(G17:G23)</f>
        <v>14.5</v>
      </c>
      <c r="I17" s="45">
        <f>0.7*H17</f>
        <v>10.149999999999999</v>
      </c>
      <c r="J17" s="19">
        <v>84</v>
      </c>
      <c r="K17" s="41">
        <f>(J17*G17)+(G22*J22)+(J18*G18)+(J19*G19)+(J20*G20)+(J21*G21)+(J23*G23)</f>
        <v>1215.5</v>
      </c>
      <c r="L17" s="47">
        <f>K17/100</f>
        <v>12.154999999999999</v>
      </c>
      <c r="M17" s="48"/>
    </row>
    <row r="18" spans="1:13" x14ac:dyDescent="0.25">
      <c r="A18" s="40"/>
      <c r="B18" s="40"/>
      <c r="C18" s="40"/>
      <c r="D18" s="40"/>
      <c r="E18" s="40"/>
      <c r="F18" s="9" t="s">
        <v>41</v>
      </c>
      <c r="G18" s="21">
        <v>3</v>
      </c>
      <c r="H18" s="45"/>
      <c r="I18" s="45"/>
      <c r="J18" s="21">
        <v>82</v>
      </c>
      <c r="K18" s="41"/>
      <c r="L18" s="47"/>
      <c r="M18" s="48"/>
    </row>
    <row r="19" spans="1:13" x14ac:dyDescent="0.25">
      <c r="A19" s="40"/>
      <c r="B19" s="40"/>
      <c r="C19" s="40"/>
      <c r="D19" s="40"/>
      <c r="E19" s="40"/>
      <c r="F19" s="9" t="s">
        <v>17</v>
      </c>
      <c r="G19" s="21"/>
      <c r="H19" s="45"/>
      <c r="I19" s="45"/>
      <c r="J19" s="21"/>
      <c r="K19" s="41"/>
      <c r="L19" s="47"/>
      <c r="M19" s="48"/>
    </row>
    <row r="20" spans="1:13" x14ac:dyDescent="0.25">
      <c r="A20" s="40"/>
      <c r="B20" s="40"/>
      <c r="C20" s="40"/>
      <c r="D20" s="40"/>
      <c r="E20" s="40"/>
      <c r="F20" s="9" t="s">
        <v>18</v>
      </c>
      <c r="G20" s="21"/>
      <c r="H20" s="45"/>
      <c r="I20" s="45"/>
      <c r="J20" s="21">
        <v>80</v>
      </c>
      <c r="K20" s="41"/>
      <c r="L20" s="47"/>
      <c r="M20" s="48"/>
    </row>
    <row r="21" spans="1:13" x14ac:dyDescent="0.25">
      <c r="A21" s="40"/>
      <c r="B21" s="40"/>
      <c r="C21" s="40"/>
      <c r="D21" s="40"/>
      <c r="E21" s="40"/>
      <c r="F21" s="9" t="s">
        <v>19</v>
      </c>
      <c r="G21" s="21">
        <v>2</v>
      </c>
      <c r="H21" s="45"/>
      <c r="I21" s="45"/>
      <c r="J21" s="21">
        <v>85</v>
      </c>
      <c r="K21" s="41"/>
      <c r="L21" s="47"/>
      <c r="M21" s="48"/>
    </row>
    <row r="22" spans="1:13" x14ac:dyDescent="0.25">
      <c r="A22" s="40"/>
      <c r="B22" s="40"/>
      <c r="C22" s="40"/>
      <c r="D22" s="40"/>
      <c r="E22" s="40"/>
      <c r="F22" s="9" t="s">
        <v>20</v>
      </c>
      <c r="G22" s="21">
        <v>1.5</v>
      </c>
      <c r="H22" s="45"/>
      <c r="I22" s="45"/>
      <c r="J22" s="21">
        <v>85</v>
      </c>
      <c r="K22" s="41"/>
      <c r="L22" s="47"/>
      <c r="M22" s="48"/>
    </row>
    <row r="23" spans="1:13" x14ac:dyDescent="0.25">
      <c r="A23" s="40"/>
      <c r="B23" s="40"/>
      <c r="C23" s="40"/>
      <c r="D23" s="40"/>
      <c r="E23" s="40"/>
      <c r="F23" s="17" t="s">
        <v>22</v>
      </c>
      <c r="G23" s="20"/>
      <c r="H23" s="45"/>
      <c r="I23" s="45"/>
      <c r="J23" s="19">
        <v>80</v>
      </c>
      <c r="K23" s="41"/>
      <c r="L23" s="47"/>
      <c r="M23" s="48"/>
    </row>
    <row r="24" spans="1:13" ht="14.45" customHeight="1" x14ac:dyDescent="0.25">
      <c r="A24" s="40">
        <v>7</v>
      </c>
      <c r="B24" s="40" t="s">
        <v>42</v>
      </c>
      <c r="C24" s="40">
        <v>3</v>
      </c>
      <c r="D24" s="40">
        <v>3</v>
      </c>
      <c r="E24" s="40" t="s">
        <v>21</v>
      </c>
      <c r="F24" s="3" t="s">
        <v>16</v>
      </c>
      <c r="G24" s="4">
        <v>8</v>
      </c>
      <c r="H24" s="40">
        <f>SUM(G24:G30)</f>
        <v>18</v>
      </c>
      <c r="I24" s="45">
        <f>0.7*H24</f>
        <v>12.6</v>
      </c>
      <c r="J24" s="19">
        <v>84</v>
      </c>
      <c r="K24" s="41">
        <f>(J24*G24)+(G29*J29)+(J25*G25)+(J26*G26)+(J27*G27)+(J28*G28)+(J30*G30)</f>
        <v>1215.5</v>
      </c>
      <c r="L24" s="46">
        <f>K24/100</f>
        <v>12.154999999999999</v>
      </c>
      <c r="M24" s="43"/>
    </row>
    <row r="25" spans="1:13" x14ac:dyDescent="0.25">
      <c r="A25" s="40"/>
      <c r="B25" s="40"/>
      <c r="C25" s="40"/>
      <c r="D25" s="40"/>
      <c r="E25" s="40"/>
      <c r="F25" s="9" t="s">
        <v>41</v>
      </c>
      <c r="G25" s="21">
        <v>3</v>
      </c>
      <c r="H25" s="40"/>
      <c r="I25" s="45"/>
      <c r="J25" s="21">
        <v>82</v>
      </c>
      <c r="K25" s="41"/>
      <c r="L25" s="46"/>
      <c r="M25" s="43"/>
    </row>
    <row r="26" spans="1:13" x14ac:dyDescent="0.25">
      <c r="A26" s="40"/>
      <c r="B26" s="40"/>
      <c r="C26" s="40"/>
      <c r="D26" s="40"/>
      <c r="E26" s="40"/>
      <c r="F26" s="9" t="s">
        <v>17</v>
      </c>
      <c r="G26" s="21">
        <v>3.5</v>
      </c>
      <c r="H26" s="40"/>
      <c r="I26" s="45"/>
      <c r="J26" s="21"/>
      <c r="K26" s="41"/>
      <c r="L26" s="46"/>
      <c r="M26" s="43"/>
    </row>
    <row r="27" spans="1:13" x14ac:dyDescent="0.25">
      <c r="A27" s="40"/>
      <c r="B27" s="40"/>
      <c r="C27" s="40"/>
      <c r="D27" s="40"/>
      <c r="E27" s="40"/>
      <c r="F27" s="9" t="s">
        <v>18</v>
      </c>
      <c r="G27" s="21"/>
      <c r="H27" s="40"/>
      <c r="I27" s="45"/>
      <c r="J27" s="21">
        <v>80</v>
      </c>
      <c r="K27" s="41"/>
      <c r="L27" s="46"/>
      <c r="M27" s="43"/>
    </row>
    <row r="28" spans="1:13" x14ac:dyDescent="0.25">
      <c r="A28" s="40"/>
      <c r="B28" s="40"/>
      <c r="C28" s="40"/>
      <c r="D28" s="40"/>
      <c r="E28" s="40"/>
      <c r="F28" s="9" t="s">
        <v>19</v>
      </c>
      <c r="G28" s="21">
        <v>2</v>
      </c>
      <c r="H28" s="40"/>
      <c r="I28" s="45"/>
      <c r="J28" s="21">
        <v>85</v>
      </c>
      <c r="K28" s="41"/>
      <c r="L28" s="46"/>
      <c r="M28" s="43"/>
    </row>
    <row r="29" spans="1:13" x14ac:dyDescent="0.25">
      <c r="A29" s="40"/>
      <c r="B29" s="40"/>
      <c r="C29" s="40"/>
      <c r="D29" s="40"/>
      <c r="E29" s="40"/>
      <c r="F29" s="9" t="s">
        <v>20</v>
      </c>
      <c r="G29" s="21">
        <v>1.5</v>
      </c>
      <c r="H29" s="40"/>
      <c r="I29" s="45"/>
      <c r="J29" s="21">
        <v>85</v>
      </c>
      <c r="K29" s="41"/>
      <c r="L29" s="46"/>
      <c r="M29" s="43"/>
    </row>
    <row r="30" spans="1:13" x14ac:dyDescent="0.25">
      <c r="A30" s="40"/>
      <c r="B30" s="40"/>
      <c r="C30" s="40"/>
      <c r="D30" s="40"/>
      <c r="E30" s="40"/>
      <c r="F30" s="17" t="s">
        <v>22</v>
      </c>
      <c r="G30" s="20"/>
      <c r="H30" s="40"/>
      <c r="I30" s="45"/>
      <c r="J30" s="19">
        <v>80</v>
      </c>
      <c r="K30" s="41"/>
      <c r="L30" s="46"/>
      <c r="M30" s="43"/>
    </row>
    <row r="31" spans="1:13" x14ac:dyDescent="0.25">
      <c r="A31" s="10">
        <v>8</v>
      </c>
      <c r="B31" s="31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</row>
    <row r="32" spans="1:13" x14ac:dyDescent="0.25">
      <c r="A32" s="44" t="s">
        <v>47</v>
      </c>
      <c r="B32" s="40" t="s">
        <v>42</v>
      </c>
      <c r="C32" s="40">
        <v>4</v>
      </c>
      <c r="D32" s="40">
        <v>4</v>
      </c>
      <c r="E32" s="40" t="s">
        <v>21</v>
      </c>
      <c r="F32" s="3" t="s">
        <v>16</v>
      </c>
      <c r="G32" s="4"/>
      <c r="H32" s="45">
        <f>SUM(G32:G38)</f>
        <v>16.5</v>
      </c>
      <c r="I32" s="45">
        <f>0.7*H32</f>
        <v>11.549999999999999</v>
      </c>
      <c r="J32" s="19">
        <v>84</v>
      </c>
      <c r="K32" s="41">
        <f>(J32*G32)+(G34*J34)+(J33*G33)+(J35*G35)+(J36*G36)+(J37*G37)+(J38*G38)</f>
        <v>1343.5</v>
      </c>
      <c r="L32" s="42">
        <f>K32/100</f>
        <v>13.435</v>
      </c>
      <c r="M32" s="43"/>
    </row>
    <row r="33" spans="1:13" x14ac:dyDescent="0.25">
      <c r="A33" s="40"/>
      <c r="B33" s="40"/>
      <c r="C33" s="40"/>
      <c r="D33" s="40"/>
      <c r="E33" s="40"/>
      <c r="F33" s="9" t="s">
        <v>41</v>
      </c>
      <c r="G33" s="21">
        <v>3</v>
      </c>
      <c r="H33" s="45"/>
      <c r="I33" s="45"/>
      <c r="J33" s="21">
        <v>82</v>
      </c>
      <c r="K33" s="41"/>
      <c r="L33" s="42"/>
      <c r="M33" s="43"/>
    </row>
    <row r="34" spans="1:13" x14ac:dyDescent="0.25">
      <c r="A34" s="40"/>
      <c r="B34" s="40"/>
      <c r="C34" s="40"/>
      <c r="D34" s="40"/>
      <c r="E34" s="40"/>
      <c r="F34" s="9" t="s">
        <v>17</v>
      </c>
      <c r="G34" s="21"/>
      <c r="H34" s="45"/>
      <c r="I34" s="45"/>
      <c r="J34" s="21"/>
      <c r="K34" s="41"/>
      <c r="L34" s="42"/>
      <c r="M34" s="43"/>
    </row>
    <row r="35" spans="1:13" x14ac:dyDescent="0.25">
      <c r="A35" s="40"/>
      <c r="B35" s="40"/>
      <c r="C35" s="40"/>
      <c r="D35" s="40"/>
      <c r="E35" s="40"/>
      <c r="F35" s="9" t="s">
        <v>18</v>
      </c>
      <c r="G35" s="21"/>
      <c r="H35" s="45"/>
      <c r="I35" s="45"/>
      <c r="J35" s="21">
        <v>80</v>
      </c>
      <c r="K35" s="41"/>
      <c r="L35" s="42"/>
      <c r="M35" s="43"/>
    </row>
    <row r="36" spans="1:13" x14ac:dyDescent="0.25">
      <c r="A36" s="40"/>
      <c r="B36" s="40"/>
      <c r="C36" s="40"/>
      <c r="D36" s="40"/>
      <c r="E36" s="40"/>
      <c r="F36" s="9" t="s">
        <v>19</v>
      </c>
      <c r="G36" s="21">
        <v>2</v>
      </c>
      <c r="H36" s="45"/>
      <c r="I36" s="45"/>
      <c r="J36" s="21">
        <v>85</v>
      </c>
      <c r="K36" s="41"/>
      <c r="L36" s="42"/>
      <c r="M36" s="43"/>
    </row>
    <row r="37" spans="1:13" x14ac:dyDescent="0.25">
      <c r="A37" s="40"/>
      <c r="B37" s="40"/>
      <c r="C37" s="40"/>
      <c r="D37" s="40"/>
      <c r="E37" s="40"/>
      <c r="F37" s="9" t="s">
        <v>20</v>
      </c>
      <c r="G37" s="21">
        <v>1.5</v>
      </c>
      <c r="H37" s="45"/>
      <c r="I37" s="45"/>
      <c r="J37" s="21">
        <v>85</v>
      </c>
      <c r="K37" s="41"/>
      <c r="L37" s="42"/>
      <c r="M37" s="43"/>
    </row>
    <row r="38" spans="1:13" x14ac:dyDescent="0.25">
      <c r="A38" s="40"/>
      <c r="B38" s="40"/>
      <c r="C38" s="40"/>
      <c r="D38" s="40"/>
      <c r="E38" s="40"/>
      <c r="F38" s="17" t="s">
        <v>22</v>
      </c>
      <c r="G38" s="18">
        <v>10</v>
      </c>
      <c r="H38" s="45"/>
      <c r="I38" s="45"/>
      <c r="J38" s="5">
        <v>80</v>
      </c>
      <c r="K38" s="41"/>
      <c r="L38" s="42"/>
      <c r="M38" s="43"/>
    </row>
    <row r="39" spans="1:13" x14ac:dyDescent="0.25">
      <c r="A39" s="44" t="s">
        <v>47</v>
      </c>
      <c r="B39" s="40" t="s">
        <v>42</v>
      </c>
      <c r="C39" s="40">
        <v>4</v>
      </c>
      <c r="D39" s="40">
        <v>4</v>
      </c>
      <c r="E39" s="40" t="s">
        <v>21</v>
      </c>
      <c r="F39" s="3" t="s">
        <v>16</v>
      </c>
      <c r="G39" s="4"/>
      <c r="H39" s="45">
        <f>SUM(G39:G45)</f>
        <v>16.5</v>
      </c>
      <c r="I39" s="45">
        <f>0.7*H39</f>
        <v>11.549999999999999</v>
      </c>
      <c r="J39" s="19">
        <v>84</v>
      </c>
      <c r="K39" s="41">
        <f>(J39*G39)+(G41*J41)+(J40*G40)+(J42*G42)+(J43*G43)+(J44*G44)+(J45*G45)</f>
        <v>1343.5</v>
      </c>
      <c r="L39" s="42">
        <f>K39/100</f>
        <v>13.435</v>
      </c>
      <c r="M39" s="43"/>
    </row>
    <row r="40" spans="1:13" x14ac:dyDescent="0.25">
      <c r="A40" s="40"/>
      <c r="B40" s="40"/>
      <c r="C40" s="40"/>
      <c r="D40" s="40"/>
      <c r="E40" s="40"/>
      <c r="F40" s="9" t="s">
        <v>41</v>
      </c>
      <c r="G40" s="21">
        <v>3</v>
      </c>
      <c r="H40" s="45"/>
      <c r="I40" s="45"/>
      <c r="J40" s="21">
        <v>82</v>
      </c>
      <c r="K40" s="41"/>
      <c r="L40" s="42"/>
      <c r="M40" s="43"/>
    </row>
    <row r="41" spans="1:13" x14ac:dyDescent="0.25">
      <c r="A41" s="40"/>
      <c r="B41" s="40"/>
      <c r="C41" s="40"/>
      <c r="D41" s="40"/>
      <c r="E41" s="40"/>
      <c r="F41" s="9" t="s">
        <v>17</v>
      </c>
      <c r="G41" s="21"/>
      <c r="H41" s="45"/>
      <c r="I41" s="45"/>
      <c r="J41" s="21"/>
      <c r="K41" s="41"/>
      <c r="L41" s="42"/>
      <c r="M41" s="43"/>
    </row>
    <row r="42" spans="1:13" x14ac:dyDescent="0.25">
      <c r="A42" s="40"/>
      <c r="B42" s="40"/>
      <c r="C42" s="40"/>
      <c r="D42" s="40"/>
      <c r="E42" s="40"/>
      <c r="F42" s="9" t="s">
        <v>18</v>
      </c>
      <c r="G42" s="21"/>
      <c r="H42" s="45"/>
      <c r="I42" s="45"/>
      <c r="J42" s="21">
        <v>80</v>
      </c>
      <c r="K42" s="41"/>
      <c r="L42" s="42"/>
      <c r="M42" s="43"/>
    </row>
    <row r="43" spans="1:13" x14ac:dyDescent="0.25">
      <c r="A43" s="40"/>
      <c r="B43" s="40"/>
      <c r="C43" s="40"/>
      <c r="D43" s="40"/>
      <c r="E43" s="40"/>
      <c r="F43" s="9" t="s">
        <v>19</v>
      </c>
      <c r="G43" s="21">
        <v>2</v>
      </c>
      <c r="H43" s="45"/>
      <c r="I43" s="45"/>
      <c r="J43" s="21">
        <v>85</v>
      </c>
      <c r="K43" s="41"/>
      <c r="L43" s="42"/>
      <c r="M43" s="43"/>
    </row>
    <row r="44" spans="1:13" x14ac:dyDescent="0.25">
      <c r="A44" s="40"/>
      <c r="B44" s="40"/>
      <c r="C44" s="40"/>
      <c r="D44" s="40"/>
      <c r="E44" s="40"/>
      <c r="F44" s="9" t="s">
        <v>20</v>
      </c>
      <c r="G44" s="21">
        <v>1.5</v>
      </c>
      <c r="H44" s="45"/>
      <c r="I44" s="45"/>
      <c r="J44" s="21">
        <v>85</v>
      </c>
      <c r="K44" s="41"/>
      <c r="L44" s="42"/>
      <c r="M44" s="43"/>
    </row>
    <row r="45" spans="1:13" x14ac:dyDescent="0.25">
      <c r="A45" s="40"/>
      <c r="B45" s="40"/>
      <c r="C45" s="40"/>
      <c r="D45" s="40"/>
      <c r="E45" s="40"/>
      <c r="F45" s="17" t="s">
        <v>22</v>
      </c>
      <c r="G45" s="20">
        <v>10</v>
      </c>
      <c r="H45" s="45"/>
      <c r="I45" s="45"/>
      <c r="J45" s="19">
        <v>80</v>
      </c>
      <c r="K45" s="41"/>
      <c r="L45" s="42"/>
      <c r="M45" s="43"/>
    </row>
    <row r="46" spans="1:13" x14ac:dyDescent="0.25">
      <c r="A46" s="44" t="s">
        <v>48</v>
      </c>
      <c r="B46" s="40" t="s">
        <v>42</v>
      </c>
      <c r="C46" s="40">
        <v>5</v>
      </c>
      <c r="D46" s="40">
        <v>5</v>
      </c>
      <c r="E46" s="40" t="s">
        <v>21</v>
      </c>
      <c r="F46" s="3" t="s">
        <v>16</v>
      </c>
      <c r="G46" s="4"/>
      <c r="H46" s="40">
        <f>SUM(G46:G52)</f>
        <v>20</v>
      </c>
      <c r="I46" s="40">
        <f>0.7*H46</f>
        <v>14</v>
      </c>
      <c r="J46" s="5">
        <v>84</v>
      </c>
      <c r="K46" s="49">
        <f>(J46*G46)+(J47*G47)+(J48*G48)+(J51*G51)+(J52*G52)</f>
        <v>1471</v>
      </c>
      <c r="L46" s="42">
        <f>K46/100</f>
        <v>14.71</v>
      </c>
      <c r="M46" s="43"/>
    </row>
    <row r="47" spans="1:13" x14ac:dyDescent="0.25">
      <c r="A47" s="40"/>
      <c r="B47" s="40"/>
      <c r="C47" s="40"/>
      <c r="D47" s="40"/>
      <c r="E47" s="40"/>
      <c r="F47" s="9" t="s">
        <v>41</v>
      </c>
      <c r="G47" s="21">
        <v>3</v>
      </c>
      <c r="H47" s="40"/>
      <c r="I47" s="40"/>
      <c r="J47" s="8">
        <v>82</v>
      </c>
      <c r="K47" s="49"/>
      <c r="L47" s="42"/>
      <c r="M47" s="43"/>
    </row>
    <row r="48" spans="1:13" x14ac:dyDescent="0.25">
      <c r="A48" s="40"/>
      <c r="B48" s="40"/>
      <c r="C48" s="40"/>
      <c r="D48" s="40"/>
      <c r="E48" s="40"/>
      <c r="F48" s="9" t="s">
        <v>17</v>
      </c>
      <c r="G48" s="21">
        <v>3.5</v>
      </c>
      <c r="H48" s="40"/>
      <c r="I48" s="40"/>
      <c r="J48" s="8">
        <v>85</v>
      </c>
      <c r="K48" s="49"/>
      <c r="L48" s="42"/>
      <c r="M48" s="43"/>
    </row>
    <row r="49" spans="1:13" x14ac:dyDescent="0.25">
      <c r="A49" s="40"/>
      <c r="B49" s="40"/>
      <c r="C49" s="40"/>
      <c r="D49" s="40"/>
      <c r="E49" s="40"/>
      <c r="F49" s="9" t="s">
        <v>18</v>
      </c>
      <c r="G49" s="21"/>
      <c r="H49" s="40"/>
      <c r="I49" s="40"/>
      <c r="J49" s="8"/>
      <c r="K49" s="49"/>
      <c r="L49" s="42"/>
      <c r="M49" s="43"/>
    </row>
    <row r="50" spans="1:13" x14ac:dyDescent="0.25">
      <c r="A50" s="40"/>
      <c r="B50" s="40"/>
      <c r="C50" s="40"/>
      <c r="D50" s="40"/>
      <c r="E50" s="40"/>
      <c r="F50" s="9" t="s">
        <v>19</v>
      </c>
      <c r="G50" s="21">
        <v>2</v>
      </c>
      <c r="H50" s="40"/>
      <c r="I50" s="40"/>
      <c r="J50" s="8"/>
      <c r="K50" s="49"/>
      <c r="L50" s="42"/>
      <c r="M50" s="43"/>
    </row>
    <row r="51" spans="1:13" x14ac:dyDescent="0.25">
      <c r="A51" s="40"/>
      <c r="B51" s="40"/>
      <c r="C51" s="40"/>
      <c r="D51" s="40"/>
      <c r="E51" s="40"/>
      <c r="F51" s="9" t="s">
        <v>20</v>
      </c>
      <c r="G51" s="21">
        <v>1.5</v>
      </c>
      <c r="H51" s="40"/>
      <c r="I51" s="40"/>
      <c r="J51" s="8">
        <v>85</v>
      </c>
      <c r="K51" s="49"/>
      <c r="L51" s="42"/>
      <c r="M51" s="43"/>
    </row>
    <row r="52" spans="1:13" x14ac:dyDescent="0.25">
      <c r="A52" s="40"/>
      <c r="B52" s="40"/>
      <c r="C52" s="40"/>
      <c r="D52" s="40"/>
      <c r="E52" s="40"/>
      <c r="F52" s="17" t="s">
        <v>22</v>
      </c>
      <c r="G52" s="20">
        <v>10</v>
      </c>
      <c r="H52" s="40"/>
      <c r="I52" s="40"/>
      <c r="J52" s="8">
        <v>80</v>
      </c>
      <c r="K52" s="49"/>
      <c r="L52" s="42"/>
      <c r="M52" s="43"/>
    </row>
    <row r="53" spans="1:13" x14ac:dyDescent="0.25">
      <c r="A53" s="10">
        <v>16</v>
      </c>
      <c r="B53" s="31" t="s">
        <v>22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25">
      <c r="A54" s="34" t="s">
        <v>23</v>
      </c>
      <c r="B54" s="35"/>
      <c r="C54" s="35"/>
      <c r="D54" s="35"/>
      <c r="E54" s="35"/>
      <c r="F54" s="35"/>
      <c r="G54" s="36"/>
      <c r="H54" s="11">
        <f>SUM(H10:H52)</f>
        <v>100</v>
      </c>
      <c r="I54" s="11">
        <f>SUM(I10:I52)</f>
        <v>70</v>
      </c>
      <c r="J54" s="11">
        <f>SUM(J10:J52)</f>
        <v>2896</v>
      </c>
      <c r="K54" s="12">
        <f>SUM(K10:K52)</f>
        <v>7804.5</v>
      </c>
      <c r="L54" s="13">
        <f>SUM(L10:L52)</f>
        <v>78.045000000000002</v>
      </c>
      <c r="M54" s="3"/>
    </row>
    <row r="55" spans="1:13" x14ac:dyDescent="0.25">
      <c r="A55" s="37" t="s">
        <v>24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 t="s">
        <v>25</v>
      </c>
      <c r="M55" s="14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6" t="s">
        <v>30</v>
      </c>
      <c r="K59" s="4" t="s">
        <v>31</v>
      </c>
      <c r="L59" s="4">
        <v>4</v>
      </c>
    </row>
    <row r="60" spans="1:13" x14ac:dyDescent="0.25">
      <c r="J60" s="16" t="s">
        <v>32</v>
      </c>
      <c r="K60" s="4" t="s">
        <v>25</v>
      </c>
      <c r="L60" s="4">
        <v>3</v>
      </c>
    </row>
    <row r="61" spans="1:13" x14ac:dyDescent="0.25">
      <c r="J61" s="16" t="s">
        <v>33</v>
      </c>
      <c r="K61" s="4" t="s">
        <v>34</v>
      </c>
      <c r="L61" s="4">
        <v>2</v>
      </c>
    </row>
    <row r="62" spans="1:13" x14ac:dyDescent="0.25">
      <c r="J62" s="16" t="s">
        <v>35</v>
      </c>
      <c r="K62" s="4" t="s">
        <v>36</v>
      </c>
      <c r="L62" s="4">
        <v>1</v>
      </c>
    </row>
    <row r="63" spans="1:13" x14ac:dyDescent="0.25">
      <c r="J63" s="16" t="s">
        <v>37</v>
      </c>
      <c r="K63" s="4" t="s">
        <v>38</v>
      </c>
      <c r="L63" s="4">
        <v>0</v>
      </c>
    </row>
  </sheetData>
  <mergeCells count="81"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Ahmad S</vt:lpstr>
      <vt:lpstr>Aditya E</vt:lpstr>
      <vt:lpstr>Faza A</vt:lpstr>
      <vt:lpstr>Asra A</vt:lpstr>
      <vt:lpstr>Erwin</vt:lpstr>
      <vt:lpstr>Wahyu</vt:lpstr>
      <vt:lpstr>Sheet1 (3)</vt:lpstr>
      <vt:lpstr>Naufal</vt:lpstr>
      <vt:lpstr>Kharunisa</vt:lpstr>
      <vt:lpstr>Ilham</vt:lpstr>
      <vt:lpstr>Dede</vt:lpstr>
      <vt:lpstr>Ikhsan</vt:lpstr>
      <vt:lpstr>M Rafi</vt:lpstr>
      <vt:lpstr>Jeza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2023-04-22T08:05:30Z</dcterms:created>
  <dcterms:modified xsi:type="dcterms:W3CDTF">2023-08-31T01:27:33Z</dcterms:modified>
</cp:coreProperties>
</file>